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4EB7694E-E06D-4551-B92C-ECF14F2A9BFC}" xr6:coauthVersionLast="47" xr6:coauthVersionMax="47" xr10:uidLastSave="{00000000-0000-0000-0000-000000000000}"/>
  <bookViews>
    <workbookView xWindow="-110" yWindow="-110" windowWidth="19420" windowHeight="10300" xr2:uid="{00000000-000D-0000-FFFF-FFFF00000000}"/>
  </bookViews>
  <sheets>
    <sheet name="Contents" sheetId="20" r:id="rId1"/>
    <sheet name="Key metrics" sheetId="59" r:id="rId2"/>
    <sheet name="KM1" sheetId="1" r:id="rId3"/>
    <sheet name="OV1" sheetId="3" r:id="rId4"/>
    <sheet name="INS1" sheetId="4" r:id="rId5"/>
    <sheet name="Scope of application" sheetId="61" r:id="rId6"/>
    <sheet name="LI1" sheetId="5" r:id="rId7"/>
    <sheet name="LI2" sheetId="6" r:id="rId8"/>
    <sheet name="LI3" sheetId="8" r:id="rId9"/>
    <sheet name="Own funds" sheetId="62" r:id="rId10"/>
    <sheet name="CC1" sheetId="10" r:id="rId11"/>
    <sheet name="CC2" sheetId="11" r:id="rId12"/>
    <sheet name="CCA" sheetId="97" r:id="rId13"/>
    <sheet name="MREL" sheetId="99" r:id="rId14"/>
    <sheet name="KM2" sheetId="100" r:id="rId15"/>
    <sheet name="TLAC1" sheetId="101" r:id="rId16"/>
    <sheet name="TLAC3" sheetId="102" r:id="rId17"/>
    <sheet name="Countercyclical capital buffers" sheetId="63" r:id="rId18"/>
    <sheet name="CCyB1" sheetId="13" r:id="rId19"/>
    <sheet name="CCyB2" sheetId="14" r:id="rId20"/>
    <sheet name="Leverage ratio" sheetId="68" r:id="rId21"/>
    <sheet name="LR1" sheetId="15" r:id="rId22"/>
    <sheet name="LR2" sheetId="16" r:id="rId23"/>
    <sheet name="LR3" sheetId="17" r:id="rId24"/>
    <sheet name="Liquidity requirements" sheetId="69" r:id="rId25"/>
    <sheet name="LIQ1" sheetId="18" r:id="rId26"/>
    <sheet name="LIQ2" sheetId="19" r:id="rId27"/>
    <sheet name="Exposures to CR, DR, CQ" sheetId="70" r:id="rId28"/>
    <sheet name="CR1" sheetId="21" r:id="rId29"/>
    <sheet name="CR1-A" sheetId="22" r:id="rId30"/>
    <sheet name="CR2-A" sheetId="58" r:id="rId31"/>
    <sheet name="CR2" sheetId="23" r:id="rId32"/>
    <sheet name="CR2a" sheetId="24" r:id="rId33"/>
    <sheet name="CQ1" sheetId="25" r:id="rId34"/>
    <sheet name="CQ2" sheetId="26" r:id="rId35"/>
    <sheet name="CQ3" sheetId="27" r:id="rId36"/>
    <sheet name="CQ4" sheetId="28" r:id="rId37"/>
    <sheet name="CQ5" sheetId="29" r:id="rId38"/>
    <sheet name="CQ6" sheetId="30" r:id="rId39"/>
    <sheet name="CQ7" sheetId="32" r:id="rId40"/>
    <sheet name="CQ8" sheetId="33" r:id="rId41"/>
    <sheet name="Use of CR mitigation techniques" sheetId="71" r:id="rId42"/>
    <sheet name="CR3" sheetId="34" r:id="rId43"/>
    <sheet name="Use of standardised approach" sheetId="72" r:id="rId44"/>
    <sheet name="CR4" sheetId="35" r:id="rId45"/>
    <sheet name="CR5" sheetId="36" r:id="rId46"/>
    <sheet name="Exposures to counterparty CR" sheetId="73" r:id="rId47"/>
    <sheet name="CCR1" sheetId="37" r:id="rId48"/>
    <sheet name="CCR2" sheetId="38" r:id="rId49"/>
    <sheet name="CCR3" sheetId="39" r:id="rId50"/>
    <sheet name="CCR5" sheetId="40" r:id="rId51"/>
    <sheet name="CCR6" sheetId="41" r:id="rId52"/>
    <sheet name="CCR8" sheetId="42" r:id="rId53"/>
    <sheet name="Use of SA and IM for MR" sheetId="75" r:id="rId54"/>
    <sheet name="MR1" sheetId="43" r:id="rId55"/>
    <sheet name="Operational risk" sheetId="76" r:id="rId56"/>
    <sheet name="OR1" sheetId="44" r:id="rId57"/>
    <sheet name="Remuneration policy" sheetId="74" r:id="rId58"/>
    <sheet name="REM1" sheetId="45" r:id="rId59"/>
    <sheet name="REM2" sheetId="46" r:id="rId60"/>
    <sheet name="REM3" sheetId="47" r:id="rId61"/>
    <sheet name="REM4" sheetId="48" r:id="rId62"/>
    <sheet name="REM5" sheetId="49" r:id="rId63"/>
    <sheet name="Encumbered, unencumbered assets" sheetId="67" r:id="rId64"/>
    <sheet name="AE1" sheetId="50" r:id="rId65"/>
    <sheet name="AE2" sheetId="51" r:id="rId66"/>
    <sheet name="AE3" sheetId="52" r:id="rId67"/>
    <sheet name="IRRBB" sheetId="66" r:id="rId68"/>
    <sheet name="IRRBB1" sheetId="57" r:id="rId69"/>
    <sheet name="IFRS9 effect" sheetId="64" r:id="rId70"/>
    <sheet name="IFRS9" sheetId="56" r:id="rId71"/>
    <sheet name="ESG" sheetId="60" r:id="rId72"/>
    <sheet name="Qualitative-Enviromental risk" sheetId="96" r:id="rId73"/>
    <sheet name="Qualitative-Social risk" sheetId="94" r:id="rId74"/>
    <sheet name="Qualitative-Governance risk" sheetId="95" r:id="rId75"/>
    <sheet name="Credit quality" sheetId="77" r:id="rId76"/>
    <sheet name="Loans collateralised" sheetId="78" r:id="rId77"/>
    <sheet name="Alignment metrics" sheetId="98" r:id="rId78"/>
    <sheet name="Exposures to top firms" sheetId="80" r:id="rId79"/>
    <sheet name="Physical risk" sheetId="81" r:id="rId80"/>
    <sheet name="Summary of GAR " sheetId="82" r:id="rId81"/>
    <sheet name="GAR assets" sheetId="83" r:id="rId82"/>
    <sheet name="GAR %" sheetId="84" r:id="rId83"/>
    <sheet name="BTAR" sheetId="85" r:id="rId84"/>
    <sheet name="Other mitigating actions" sheetId="86" r:id="rId85"/>
  </sheets>
  <externalReferences>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_xlnm._FilterDatabase" localSheetId="15" hidden="1">TLAC1!$A$5:$D$53</definedName>
    <definedName name="_ftnref1_50" localSheetId="16">'[1]Table 39_'!#REF!</definedName>
    <definedName name="_ftnref1_50">'[1]Table 39_'!#REF!</definedName>
    <definedName name="_ftnref1_50_10" localSheetId="16">'[2]Table 39_'!#REF!</definedName>
    <definedName name="_ftnref1_50_10">'[3]Table 39_'!#REF!</definedName>
    <definedName name="_ftnref1_50_15" localSheetId="16">'[2]Table 39_'!#REF!</definedName>
    <definedName name="_ftnref1_50_15">'[3]Table 39_'!#REF!</definedName>
    <definedName name="_ftnref1_50_18" localSheetId="16">'[2]Table 39_'!#REF!</definedName>
    <definedName name="_ftnref1_50_18">'[3]Table 39_'!#REF!</definedName>
    <definedName name="_ftnref1_50_19" localSheetId="16">'[2]Table 39_'!#REF!</definedName>
    <definedName name="_ftnref1_50_19">'[3]Table 39_'!#REF!</definedName>
    <definedName name="_ftnref1_50_20" localSheetId="16">'[2]Table 39_'!#REF!</definedName>
    <definedName name="_ftnref1_50_20">'[3]Table 39_'!#REF!</definedName>
    <definedName name="_ftnref1_50_21" localSheetId="16">'[2]Table 39_'!#REF!</definedName>
    <definedName name="_ftnref1_50_21">'[3]Table 39_'!#REF!</definedName>
    <definedName name="_ftnref1_50_23" localSheetId="16">'[2]Table 39_'!#REF!</definedName>
    <definedName name="_ftnref1_50_23">'[3]Table 39_'!#REF!</definedName>
    <definedName name="_ftnref1_50_24" localSheetId="16">'[2]Table 39_'!#REF!</definedName>
    <definedName name="_ftnref1_50_24">'[3]Table 39_'!#REF!</definedName>
    <definedName name="_ftnref1_50_4" localSheetId="16">'[2]Table 39_'!#REF!</definedName>
    <definedName name="_ftnref1_50_4">'[3]Table 39_'!#REF!</definedName>
    <definedName name="_ftnref1_50_5" localSheetId="16">'[2]Table 39_'!#REF!</definedName>
    <definedName name="_ftnref1_50_5">'[3]Table 39_'!#REF!</definedName>
    <definedName name="_ftnref1_51" localSheetId="16">'[1]Table 39_'!#REF!</definedName>
    <definedName name="_ftnref1_51">'[1]Table 39_'!#REF!</definedName>
    <definedName name="_ftnref1_51_10" localSheetId="16">'[2]Table 39_'!#REF!</definedName>
    <definedName name="_ftnref1_51_10">'[3]Table 39_'!#REF!</definedName>
    <definedName name="_ftnref1_51_15" localSheetId="16">'[2]Table 39_'!#REF!</definedName>
    <definedName name="_ftnref1_51_15">'[3]Table 39_'!#REF!</definedName>
    <definedName name="_ftnref1_51_18" localSheetId="16">'[2]Table 39_'!#REF!</definedName>
    <definedName name="_ftnref1_51_18">'[3]Table 39_'!#REF!</definedName>
    <definedName name="_ftnref1_51_19" localSheetId="16">'[2]Table 39_'!#REF!</definedName>
    <definedName name="_ftnref1_51_19">'[3]Table 39_'!#REF!</definedName>
    <definedName name="_ftnref1_51_20" localSheetId="16">'[2]Table 39_'!#REF!</definedName>
    <definedName name="_ftnref1_51_20">'[3]Table 39_'!#REF!</definedName>
    <definedName name="_ftnref1_51_21" localSheetId="16">'[2]Table 39_'!#REF!</definedName>
    <definedName name="_ftnref1_51_21">'[3]Table 39_'!#REF!</definedName>
    <definedName name="_ftnref1_51_23" localSheetId="16">'[2]Table 39_'!#REF!</definedName>
    <definedName name="_ftnref1_51_23">'[3]Table 39_'!#REF!</definedName>
    <definedName name="_ftnref1_51_24" localSheetId="16">'[2]Table 39_'!#REF!</definedName>
    <definedName name="_ftnref1_51_24">'[3]Table 39_'!#REF!</definedName>
    <definedName name="_ftnref1_51_4" localSheetId="16">'[2]Table 39_'!#REF!</definedName>
    <definedName name="_ftnref1_51_4">'[3]Table 39_'!#REF!</definedName>
    <definedName name="_ftnref1_51_5" localSheetId="16">'[2]Table 39_'!#REF!</definedName>
    <definedName name="_ftnref1_51_5">'[3]Table 39_'!#REF!</definedName>
    <definedName name="_h" localSheetId="16">'[2]Table 39_'!#REF!</definedName>
    <definedName name="_h">'[3]Table 39_'!#REF!</definedName>
    <definedName name="Accounting">[4]Parameters!$C$109:$C$112</definedName>
    <definedName name="AP">'[5]Lists-Aux'!$D:$D</definedName>
    <definedName name="App">[6]Lists!$A$27:$A$29</definedName>
    <definedName name="AT">'[7]Lists-Aux'!$B:$B</definedName>
    <definedName name="BankType">[4]Parameters!$C$113:$C$115</definedName>
    <definedName name="BAS">'[5]Lists-Aux'!$A:$A</definedName>
    <definedName name="Basel">[8]Parameters!$C$32:$C$33</definedName>
    <definedName name="Basel12" localSheetId="15">#REF!</definedName>
    <definedName name="Basel12" localSheetId="16">#REF!</definedName>
    <definedName name="Basel12">#REF!</definedName>
    <definedName name="BT">'[5]Lists-Aux'!$E:$E</definedName>
    <definedName name="Carlos" localSheetId="15">#REF!</definedName>
    <definedName name="Carlos" localSheetId="16">#REF!</definedName>
    <definedName name="Carlos">#REF!</definedName>
    <definedName name="CCROTC" localSheetId="15">#REF!</definedName>
    <definedName name="CCROTC" localSheetId="16">#REF!</definedName>
    <definedName name="CCROTC">#REF!</definedName>
    <definedName name="CCRSFT" localSheetId="15">#REF!</definedName>
    <definedName name="CCRSFT" localSheetId="16">#REF!</definedName>
    <definedName name="CCRSFT">#REF!</definedName>
    <definedName name="COF">'[7]Lists-Aux'!$G:$G</definedName>
    <definedName name="COI">'[5]Lists-Aux'!$H:$H</definedName>
    <definedName name="CP">'[5]Lists-Aux'!$I:$I</definedName>
    <definedName name="CQS">'[5]Lists-Aux'!$J:$J</definedName>
    <definedName name="CT">'[5]Lists-Aux'!$K:$K</definedName>
    <definedName name="DATA">#REF!</definedName>
    <definedName name="dfd" localSheetId="15">[4]Parameters!#REF!</definedName>
    <definedName name="dfd" localSheetId="16">[4]Parameters!#REF!</definedName>
    <definedName name="dfd">[4]Parameters!#REF!</definedName>
    <definedName name="DimensionsNames">[7]Dimensions!$B$2:$B$79</definedName>
    <definedName name="dsa" localSheetId="15">#REF!</definedName>
    <definedName name="dsa" localSheetId="16">#REF!</definedName>
    <definedName name="dsa">#REF!</definedName>
    <definedName name="edc">[9]Members!$D$3:E$2477</definedName>
    <definedName name="ER">'[5]Lists-Aux'!$N:$N</definedName>
    <definedName name="fdsg" localSheetId="15">'[1]Table 39_'!#REF!</definedName>
    <definedName name="fdsg" localSheetId="16">'[1]Table 39_'!#REF!</definedName>
    <definedName name="fdsg">'[1]Table 39_'!#REF!</definedName>
    <definedName name="Frequency">[6]Lists!$A$21:$A$25</definedName>
    <definedName name="GA">'[5]Lists-Aux'!$P:$P</definedName>
    <definedName name="Group">[4]Parameters!$C$93:$C$94</definedName>
    <definedName name="Group2">[10]Parameters!$C$42:$C$43</definedName>
    <definedName name="ho" localSheetId="15">#REF!</definedName>
    <definedName name="ho" localSheetId="16">#REF!</definedName>
    <definedName name="ho">#REF!</definedName>
    <definedName name="ID" localSheetId="64" hidden="1">"15fe3ac6-93f6-41c7-9bfd-427177c1acca"</definedName>
    <definedName name="ID" localSheetId="65" hidden="1">"2f43ba6b-8b19-4667-82ed-83a80fc3595e"</definedName>
    <definedName name="ID" localSheetId="66" hidden="1">"94305909-1ecf-47da-841c-86bacdc59086"</definedName>
    <definedName name="ID" localSheetId="77" hidden="1">"e27f89ef-153f-4a87-9ee6-5b0cbc874bd7"</definedName>
    <definedName name="ID" localSheetId="83" hidden="1">"4abf532f-d300-41db-869f-d334d7c79bab"</definedName>
    <definedName name="ID" localSheetId="10" hidden="1">"5354e0a6-9526-4868-9b26-6615b0b3349b"</definedName>
    <definedName name="ID" localSheetId="11" hidden="1">"69362978-c937-4003-beb8-874e8b88a613"</definedName>
    <definedName name="ID" localSheetId="47" hidden="1">"743e25f1-5e46-4a95-b514-bbad415d9727"</definedName>
    <definedName name="ID" localSheetId="48" hidden="1">"1e02eb3c-d4ad-4691-8e83-7420f6b457cf"</definedName>
    <definedName name="ID" localSheetId="49" hidden="1">"f9691d1b-9d02-4091-9b31-ba323142a2d9"</definedName>
    <definedName name="ID" localSheetId="50" hidden="1">"155305f9-c566-497f-886e-bc75f3e237f8"</definedName>
    <definedName name="ID" localSheetId="51" hidden="1">"486c7d07-b7df-4796-b07e-8ba15c4f37a3"</definedName>
    <definedName name="ID" localSheetId="52" hidden="1">"d05f22b1-db67-469c-be13-f7f6024d07c4"</definedName>
    <definedName name="ID" localSheetId="18" hidden="1">"c92a18b1-fae0-4429-a49a-3b01465f841f"</definedName>
    <definedName name="ID" localSheetId="19" hidden="1">"a4b84494-a326-4a0f-8456-e779800c1336"</definedName>
    <definedName name="ID" localSheetId="0" hidden="1">"8e88d23f-e4f6-406c-be6e-bd70771d8f74"</definedName>
    <definedName name="ID" localSheetId="17" hidden="1">"9ba33c36-c2f1-4bf3-a365-1138d5532ec8"</definedName>
    <definedName name="ID" localSheetId="33" hidden="1">"856777a2-3357-4912-adbf-79713f295d52"</definedName>
    <definedName name="ID" localSheetId="34" hidden="1">"7466adaa-70a4-4af3-bf51-cdd2f4e2948f"</definedName>
    <definedName name="ID" localSheetId="35" hidden="1">"e418fc46-83b5-42dd-b558-1a09762520a3"</definedName>
    <definedName name="ID" localSheetId="36" hidden="1">"5a417477-f254-4d9e-811c-85e3b52e2ab9"</definedName>
    <definedName name="ID" localSheetId="37" hidden="1">"9b26b600-95e0-4289-a30f-7e683ab512fa"</definedName>
    <definedName name="ID" localSheetId="38" hidden="1">"934b6b44-04a2-4d11-ab79-791b4f161fd8"</definedName>
    <definedName name="ID" localSheetId="39" hidden="1">"82e67e64-9932-4fb7-9b7b-11cd2337c7d8"</definedName>
    <definedName name="ID" localSheetId="40" hidden="1">"70c70fa6-628e-492a-a5af-22b9e9504716"</definedName>
    <definedName name="ID" localSheetId="28" hidden="1">"97456bfa-2efd-48c9-97c2-93fd8882332e"</definedName>
    <definedName name="ID" localSheetId="29" hidden="1">"df800e34-0049-42f9-ac30-49f2e3441fe5"</definedName>
    <definedName name="ID" localSheetId="31" hidden="1">"54912e4f-9bbe-4168-9ba9-b8afc9023521"</definedName>
    <definedName name="ID" localSheetId="32" hidden="1">"82241eaa-dd9f-435e-829e-7628732cab8f"</definedName>
    <definedName name="ID" localSheetId="30" hidden="1">"cd354bdd-9a7e-48bd-9511-295d4c61e376"</definedName>
    <definedName name="ID" localSheetId="42" hidden="1">"25a1c4e3-ddd2-4581-9a79-ad1f006fa6dc"</definedName>
    <definedName name="ID" localSheetId="44" hidden="1">"81eaac96-d10b-4d48-8381-99acb88884de"</definedName>
    <definedName name="ID" localSheetId="45" hidden="1">"3fa1d662-9fe6-43e2-8b1f-dc06a1eb7f7f"</definedName>
    <definedName name="ID" localSheetId="75" hidden="1">"d428e82f-4d39-4e26-a2af-b5c5f203a8c5"</definedName>
    <definedName name="ID" localSheetId="63" hidden="1">"25bf474a-2670-449d-8e11-4bde6a28ca80"</definedName>
    <definedName name="ID" localSheetId="71" hidden="1">"a24543b8-3988-46d1-af34-dcb581dfa132"</definedName>
    <definedName name="ID" localSheetId="46" hidden="1">"185f1339-6a23-4111-a8fb-235082508aa4"</definedName>
    <definedName name="ID" localSheetId="27" hidden="1">"a5152e36-73d2-4c39-b4fe-8f79a81f921d"</definedName>
    <definedName name="ID" localSheetId="78" hidden="1">"fa0728e5-928b-4443-a276-4c9bf54b6ea9"</definedName>
    <definedName name="ID" localSheetId="82" hidden="1">"dff736d7-89a3-4bd7-a521-3e062caf591c"</definedName>
    <definedName name="ID" localSheetId="81" hidden="1">"81943981-ae89-4b01-80cd-312685bab685"</definedName>
    <definedName name="ID" localSheetId="70" hidden="1">"d1b4f5c4-3f85-4580-af42-9df5cfbd5cdb"</definedName>
    <definedName name="ID" localSheetId="69" hidden="1">"e6c38baf-ff1a-48f1-9baf-21d78f9f9ee6"</definedName>
    <definedName name="ID" localSheetId="4" hidden="1">"9948ad56-c5d4-467c-9157-01d6418de02e"</definedName>
    <definedName name="ID" localSheetId="67" hidden="1">"d3000248-696d-4516-aa0a-6f860370617b"</definedName>
    <definedName name="ID" localSheetId="68" hidden="1">"26a858bb-1560-4b2e-9b29-3de0712a7968"</definedName>
    <definedName name="ID" localSheetId="1" hidden="1">"d251a1b2-7b2c-4417-9a27-3fe8e3ec27d2"</definedName>
    <definedName name="ID" localSheetId="2" hidden="1">"df8c0e27-102d-4318-805a-75de791d9dd9"</definedName>
    <definedName name="ID" localSheetId="20" hidden="1">"404aafdf-0f0f-4eff-8cf1-6263fadc178f"</definedName>
    <definedName name="ID" localSheetId="6" hidden="1">"b3f41333-43a0-43ba-a2b7-e1d741060845"</definedName>
    <definedName name="ID" localSheetId="7" hidden="1">"270685df-f50e-47cc-ade9-8a3c3c96bba8"</definedName>
    <definedName name="ID" localSheetId="8" hidden="1">"8146a953-06d9-46a6-bce6-dff00a98ee9e"</definedName>
    <definedName name="ID" localSheetId="25" hidden="1">"b146fb69-5997-4e82-9c67-bec04f4c25d4"</definedName>
    <definedName name="ID" localSheetId="26" hidden="1">"b840288a-4550-499b-a654-4fab115a3529"</definedName>
    <definedName name="ID" localSheetId="24" hidden="1">"07b3c69b-3ee6-4805-bb1b-d9343ba1a3ff"</definedName>
    <definedName name="ID" localSheetId="76" hidden="1">"076b6393-c475-4111-9083-f8a78c0b3303"</definedName>
    <definedName name="ID" localSheetId="21" hidden="1">"624e44e7-bfbd-4e57-8d2b-f9198760b431"</definedName>
    <definedName name="ID" localSheetId="22" hidden="1">"0a140855-9a31-4903-8dd9-0ec50b6c54da"</definedName>
    <definedName name="ID" localSheetId="23" hidden="1">"7de03ae3-9b99-4bda-985f-f1c305deda8f"</definedName>
    <definedName name="ID" localSheetId="54" hidden="1">"aa234bab-9763-4cf9-84b3-f537211f3c22"</definedName>
    <definedName name="ID" localSheetId="55" hidden="1">"185def0b-a620-4b3e-89fa-5a0e6391b767"</definedName>
    <definedName name="ID" localSheetId="56" hidden="1">"670a17e7-4d99-4086-b5ef-7dd79ee9ed01"</definedName>
    <definedName name="ID" localSheetId="84" hidden="1">"d10b5262-b574-4760-a147-bdd30d061fe1"</definedName>
    <definedName name="ID" localSheetId="3" hidden="1">"932cadc5-0551-4c64-9b91-42b182bf4a50"</definedName>
    <definedName name="ID" localSheetId="9" hidden="1">"ff8fd5c0-a954-417f-8c68-5a570f1e5352"</definedName>
    <definedName name="ID" localSheetId="79" hidden="1">"157e49e6-5097-4fd1-b650-3c52130be795"</definedName>
    <definedName name="ID" localSheetId="58" hidden="1">"6f9aa156-6699-4696-ae2d-8b8b5b2b5118"</definedName>
    <definedName name="ID" localSheetId="59" hidden="1">"9b0bcb9b-3227-44b2-ace4-8dd1d2d14b2c"</definedName>
    <definedName name="ID" localSheetId="60" hidden="1">"e2e28cc9-6d43-4d40-a163-573acc09bee6"</definedName>
    <definedName name="ID" localSheetId="61" hidden="1">"1872d3fc-e7b9-4d2a-91d3-94f40b89c3a7"</definedName>
    <definedName name="ID" localSheetId="62" hidden="1">"b169082c-7059-487c-b1dc-3f12ef9232d3"</definedName>
    <definedName name="ID" localSheetId="57" hidden="1">"ab7a3954-97b7-4f46-be3b-f94e7574c327"</definedName>
    <definedName name="ID" localSheetId="5" hidden="1">"50178c75-613a-4705-8b1e-d037307deb89"</definedName>
    <definedName name="ID" localSheetId="80" hidden="1">"eac2dac7-1b3c-475d-8a3d-c150094588f0"</definedName>
    <definedName name="ID" localSheetId="41" hidden="1">"aed3b710-ecc2-44e6-9c7a-df2b0d683219"</definedName>
    <definedName name="ID" localSheetId="53" hidden="1">"42f6defb-27ee-4052-b41d-5a46ee80ea4a"</definedName>
    <definedName name="ID" localSheetId="43" hidden="1">"40638746-b164-442d-bc37-d1485645eebc"</definedName>
    <definedName name="IM">'[5]Lists-Aux'!$Q:$Q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 localSheetId="15">#REF!</definedName>
    <definedName name="JedenRadekPodSestavou" localSheetId="16">#REF!</definedName>
    <definedName name="JedenRadekPodSestavou">#REF!</definedName>
    <definedName name="JedenRadekPodSestavou_11" localSheetId="15">#REF!</definedName>
    <definedName name="JedenRadekPodSestavou_11" localSheetId="16">#REF!</definedName>
    <definedName name="JedenRadekPodSestavou_11">#REF!</definedName>
    <definedName name="JedenRadekPodSestavou_2" localSheetId="15">#REF!</definedName>
    <definedName name="JedenRadekPodSestavou_2" localSheetId="16">#REF!</definedName>
    <definedName name="JedenRadekPodSestavou_2">#REF!</definedName>
    <definedName name="JedenRadekPodSestavou_28" localSheetId="15">#REF!</definedName>
    <definedName name="JedenRadekPodSestavou_28" localSheetId="16">#REF!</definedName>
    <definedName name="JedenRadekPodSestavou_28">#REF!</definedName>
    <definedName name="JedenRadekVedleSestavy" localSheetId="15">#REF!</definedName>
    <definedName name="JedenRadekVedleSestavy" localSheetId="16">#REF!</definedName>
    <definedName name="JedenRadekVedleSestavy">#REF!</definedName>
    <definedName name="JedenRadekVedleSestavy_11" localSheetId="15">#REF!</definedName>
    <definedName name="JedenRadekVedleSestavy_11" localSheetId="16">#REF!</definedName>
    <definedName name="JedenRadekVedleSestavy_11">#REF!</definedName>
    <definedName name="JedenRadekVedleSestavy_2" localSheetId="15">#REF!</definedName>
    <definedName name="JedenRadekVedleSestavy_2" localSheetId="16">#REF!</definedName>
    <definedName name="JedenRadekVedleSestavy_2">#REF!</definedName>
    <definedName name="JedenRadekVedleSestavy_28" localSheetId="15">#REF!</definedName>
    <definedName name="JedenRadekVedleSestavy_28" localSheetId="16">#REF!</definedName>
    <definedName name="JedenRadekVedleSestavy_28">#REF!</definedName>
    <definedName name="kk">'[11]List details'!$C$5:$C$8</definedName>
    <definedName name="ll">'[11]List details'!$C$5:$C$8</definedName>
    <definedName name="M05_M06">#REF!</definedName>
    <definedName name="MaxOblastTabulky" localSheetId="15">#REF!</definedName>
    <definedName name="MaxOblastTabulky" localSheetId="16">#REF!</definedName>
    <definedName name="MaxOblastTabulky">#REF!</definedName>
    <definedName name="MaxOblastTabulky_11" localSheetId="15">#REF!</definedName>
    <definedName name="MaxOblastTabulky_11" localSheetId="16">#REF!</definedName>
    <definedName name="MaxOblastTabulky_11">#REF!</definedName>
    <definedName name="MaxOblastTabulky_2" localSheetId="15">#REF!</definedName>
    <definedName name="MaxOblastTabulky_2" localSheetId="16">#REF!</definedName>
    <definedName name="MaxOblastTabulky_2">#REF!</definedName>
    <definedName name="MaxOblastTabulky_28" localSheetId="15">#REF!</definedName>
    <definedName name="MaxOblastTabulky_28" localSheetId="16">#REF!</definedName>
    <definedName name="MaxOblastTabulky_28">#REF!</definedName>
    <definedName name="MC">'[7]Lists-Aux'!$C:$C</definedName>
    <definedName name="Members">[7]Members!$D$3:E$2992</definedName>
    <definedName name="MemberStatereporting">[12]Lists!$B$2:$B$29</definedName>
    <definedName name="_xlnm.Print_Titles" localSheetId="15">TLAC1!$6:$7</definedName>
    <definedName name="_xlnm.Print_Area" localSheetId="14">'KM2'!$B$2:$D$24</definedName>
    <definedName name="_xlnm.Print_Area" localSheetId="15">TLAC1!$B$2:$D$52</definedName>
    <definedName name="_xlnm.Print_Area" localSheetId="16">TLAC3!$B$2:$T$21</definedName>
    <definedName name="OblastDat2" localSheetId="15">#REF!</definedName>
    <definedName name="OblastDat2" localSheetId="16">#REF!</definedName>
    <definedName name="OblastDat2">#REF!</definedName>
    <definedName name="OblastDat2_11" localSheetId="15">#REF!</definedName>
    <definedName name="OblastDat2_11" localSheetId="16">#REF!</definedName>
    <definedName name="OblastDat2_11">#REF!</definedName>
    <definedName name="OblastDat2_2" localSheetId="15">#REF!</definedName>
    <definedName name="OblastDat2_2" localSheetId="16">#REF!</definedName>
    <definedName name="OblastDat2_2">#REF!</definedName>
    <definedName name="OblastDat2_28" localSheetId="15">#REF!</definedName>
    <definedName name="OblastDat2_28" localSheetId="16">#REF!</definedName>
    <definedName name="OblastDat2_28">#REF!</definedName>
    <definedName name="OblastNadpisuRadku" localSheetId="15">#REF!</definedName>
    <definedName name="OblastNadpisuRadku" localSheetId="16">#REF!</definedName>
    <definedName name="OblastNadpisuRadku">#REF!</definedName>
    <definedName name="OblastNadpisuRadku_11" localSheetId="15">#REF!</definedName>
    <definedName name="OblastNadpisuRadku_11" localSheetId="16">#REF!</definedName>
    <definedName name="OblastNadpisuRadku_11">#REF!</definedName>
    <definedName name="OblastNadpisuRadku_2" localSheetId="15">#REF!</definedName>
    <definedName name="OblastNadpisuRadku_2" localSheetId="16">#REF!</definedName>
    <definedName name="OblastNadpisuRadku_2">#REF!</definedName>
    <definedName name="OblastNadpisuRadku_28" localSheetId="15">#REF!</definedName>
    <definedName name="OblastNadpisuRadku_28" localSheetId="16">#REF!</definedName>
    <definedName name="OblastNadpisuRadku_28">#REF!</definedName>
    <definedName name="OblastNadpisuSloupcu" localSheetId="15">#REF!</definedName>
    <definedName name="OblastNadpisuSloupcu" localSheetId="16">#REF!</definedName>
    <definedName name="OblastNadpisuSloupcu">#REF!</definedName>
    <definedName name="OblastNadpisuSloupcu_11" localSheetId="15">#REF!</definedName>
    <definedName name="OblastNadpisuSloupcu_11" localSheetId="16">#REF!</definedName>
    <definedName name="OblastNadpisuSloupcu_11">#REF!</definedName>
    <definedName name="OblastNadpisuSloupcu_2" localSheetId="15">#REF!</definedName>
    <definedName name="OblastNadpisuSloupcu_2" localSheetId="16">#REF!</definedName>
    <definedName name="OblastNadpisuSloupcu_2">#REF!</definedName>
    <definedName name="OblastNadpisuSloupcu_28" localSheetId="15">#REF!</definedName>
    <definedName name="OblastNadpisuSloupcu_28" localSheetId="16">#REF!</definedName>
    <definedName name="OblastNadpisuSloupcu_28">#REF!</definedName>
    <definedName name="OpRisk" localSheetId="15">#REF!</definedName>
    <definedName name="OpRisk" localSheetId="16">#REF!</definedName>
    <definedName name="OpRisk">#REF!</definedName>
    <definedName name="PCT">'[5]Lists-Aux'!$U:$U</definedName>
    <definedName name="PI">'[5]Lists-Aux'!$V:$V</definedName>
    <definedName name="PL">'[5]Lists-Aux'!$W:$W</definedName>
    <definedName name="PR">'[5]Lists-Aux'!$X:$X</definedName>
    <definedName name="Print_Area_MI" localSheetId="15">#REF!</definedName>
    <definedName name="Print_Area_MI" localSheetId="16">#REF!</definedName>
    <definedName name="Print_Area_MI">#REF!</definedName>
    <definedName name="Print_Area_MI_11" localSheetId="15">#REF!</definedName>
    <definedName name="Print_Area_MI_11" localSheetId="16">#REF!</definedName>
    <definedName name="Print_Area_MI_11">#REF!</definedName>
    <definedName name="Print_Area_MI_2" localSheetId="15">#REF!</definedName>
    <definedName name="Print_Area_MI_2" localSheetId="16">#REF!</definedName>
    <definedName name="Print_Area_MI_2">#REF!</definedName>
    <definedName name="Print_Area_MI_28" localSheetId="15">#REF!</definedName>
    <definedName name="Print_Area_MI_28" localSheetId="16">#REF!</definedName>
    <definedName name="Print_Area_MI_28">#REF!</definedName>
    <definedName name="Print_Titles_MI" localSheetId="15">#REF!</definedName>
    <definedName name="Print_Titles_MI" localSheetId="16">#REF!</definedName>
    <definedName name="Print_Titles_MI">#REF!</definedName>
    <definedName name="Print_Titles_MI_11" localSheetId="15">#REF!</definedName>
    <definedName name="Print_Titles_MI_11" localSheetId="16">#REF!</definedName>
    <definedName name="Print_Titles_MI_11">#REF!</definedName>
    <definedName name="Print_Titles_MI_2" localSheetId="15">#REF!</definedName>
    <definedName name="Print_Titles_MI_2" localSheetId="16">#REF!</definedName>
    <definedName name="Print_Titles_MI_2">#REF!</definedName>
    <definedName name="Print_Titles_MI_28" localSheetId="15">#REF!</definedName>
    <definedName name="Print_Titles_MI_28" localSheetId="16">#REF!</definedName>
    <definedName name="Print_Titles_MI_28">#REF!</definedName>
    <definedName name="rfgf" localSheetId="15">'[1]Table 39_'!#REF!</definedName>
    <definedName name="rfgf" localSheetId="16">'[1]Table 39_'!#REF!</definedName>
    <definedName name="rfgf">'[1]Table 39_'!#REF!</definedName>
    <definedName name="RP">'[5]Lists-Aux'!$Z:$Z</definedName>
    <definedName name="rrr">[9]Members!$D$3:E$2477</definedName>
    <definedName name="RSP">'[5]Lists-Aux'!$AA:$AA</definedName>
    <definedName name="RT">'[5]Lists-Aux'!$AB:$AB</definedName>
    <definedName name="RTT">'[5]Lists-Aux'!$AC:$AC</definedName>
    <definedName name="ST">'[5]Lists-Aux'!$AD:$AD</definedName>
    <definedName name="TA">'[7]Lists-Aux'!$AE:$AE</definedName>
    <definedName name="TD">'[5]Lists-Aux'!$AI:$AI</definedName>
    <definedName name="TI">'[5]Lists-Aux'!$AF:$AF</definedName>
    <definedName name="UES">'[5]Lists-Aux'!$AG:$AG</definedName>
    <definedName name="Valid1" localSheetId="15">#REF!</definedName>
    <definedName name="Valid1" localSheetId="16">#REF!</definedName>
    <definedName name="Valid1">#REF!</definedName>
    <definedName name="Valid2" localSheetId="15">#REF!</definedName>
    <definedName name="Valid2" localSheetId="16">#REF!</definedName>
    <definedName name="Valid2">#REF!</definedName>
    <definedName name="Valid3" localSheetId="15">#REF!</definedName>
    <definedName name="Valid3" localSheetId="16">#REF!</definedName>
    <definedName name="Valid3">#REF!</definedName>
    <definedName name="Valid4" localSheetId="15">#REF!</definedName>
    <definedName name="Valid4" localSheetId="16">#REF!</definedName>
    <definedName name="Valid4">#REF!</definedName>
    <definedName name="Valid5" localSheetId="15">#REF!</definedName>
    <definedName name="Valid5" localSheetId="16">#REF!</definedName>
    <definedName name="Valid5">#REF!</definedName>
    <definedName name="XBRL">[6]Lists!$A$17:$A$19</definedName>
    <definedName name="XX">[5]Dimensions!$B$2:$B$78</definedName>
    <definedName name="YesNo">[4]Parameters!$C$90:$C$91</definedName>
    <definedName name="YesNoBasel2" localSheetId="15">[4]Parameters!#REF!</definedName>
    <definedName name="YesNoBasel2" localSheetId="16">[4]Parameters!#REF!</definedName>
    <definedName name="YesNoBasel2">[4]Parameters!#REF!</definedName>
    <definedName name="YesNoNA" localSheetId="15">#REF!</definedName>
    <definedName name="YesNoNA" localSheetId="16">#REF!</definedName>
    <definedName name="YesNoNA">#REF!</definedName>
    <definedName name="zxasdafsds" localSheetId="15">#REF!</definedName>
    <definedName name="zxasdafsds" localSheetId="16">#REF!</definedName>
    <definedName name="zxasdafsds">#REF!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85" l="1"/>
  <c r="B6" i="98"/>
  <c r="B6" i="86"/>
  <c r="B6" i="84"/>
  <c r="B6" i="83"/>
  <c r="B6" i="82"/>
  <c r="B6" i="81"/>
  <c r="B6" i="80"/>
  <c r="B6" i="78"/>
  <c r="B6" i="77"/>
  <c r="C8" i="97" l="1"/>
  <c r="D10" i="16"/>
  <c r="C8" i="58"/>
  <c r="F10" i="57"/>
  <c r="D10" i="57"/>
  <c r="F10" i="3"/>
  <c r="D10" i="3"/>
  <c r="D9" i="1"/>
  <c r="D9" i="56"/>
  <c r="C8" i="52"/>
  <c r="C8" i="51"/>
  <c r="C8" i="50"/>
  <c r="C8" i="49"/>
  <c r="C8" i="48"/>
  <c r="C8" i="47"/>
  <c r="C8" i="46"/>
  <c r="C8" i="45"/>
  <c r="C8" i="44"/>
  <c r="C8" i="43"/>
  <c r="C8" i="42"/>
  <c r="C8" i="41"/>
  <c r="C8" i="40"/>
  <c r="C8" i="39"/>
  <c r="C8" i="38"/>
  <c r="C8" i="37"/>
  <c r="C8" i="36"/>
  <c r="C8" i="35"/>
  <c r="C8" i="34"/>
  <c r="C8" i="29"/>
  <c r="C8" i="33"/>
  <c r="C8" i="32"/>
  <c r="C8" i="30"/>
  <c r="C8" i="28"/>
  <c r="C8" i="27"/>
  <c r="C8" i="26"/>
  <c r="C8" i="25"/>
  <c r="C8" i="24"/>
  <c r="C8" i="23"/>
  <c r="C8" i="22"/>
  <c r="C8" i="21"/>
  <c r="C8" i="19"/>
  <c r="H10" i="18"/>
  <c r="D10" i="18"/>
  <c r="C8" i="17"/>
  <c r="D9" i="14"/>
  <c r="C8" i="15"/>
  <c r="C8" i="13"/>
  <c r="C8" i="11"/>
  <c r="C8" i="10"/>
  <c r="C8" i="6"/>
  <c r="C8" i="8"/>
  <c r="C8" i="5"/>
  <c r="C8" i="4"/>
</calcChain>
</file>

<file path=xl/sharedStrings.xml><?xml version="1.0" encoding="utf-8"?>
<sst xmlns="http://schemas.openxmlformats.org/spreadsheetml/2006/main" count="3306" uniqueCount="1996">
  <si>
    <t>Back to contents page</t>
  </si>
  <si>
    <t>3a</t>
  </si>
  <si>
    <t>25a</t>
  </si>
  <si>
    <t>h</t>
  </si>
  <si>
    <t>a - d</t>
  </si>
  <si>
    <t>i</t>
  </si>
  <si>
    <t>g</t>
  </si>
  <si>
    <t>7*</t>
  </si>
  <si>
    <t>18, 72</t>
  </si>
  <si>
    <t>25</t>
  </si>
  <si>
    <t>HU0000061726</t>
  </si>
  <si>
    <t>XS0274147296</t>
  </si>
  <si>
    <t>Tier 2 as published in Regulation 
(EU) No 575/2013 article 63</t>
  </si>
  <si>
    <t>500 m EUR</t>
  </si>
  <si>
    <t>100 HUF</t>
  </si>
  <si>
    <t>N/A</t>
  </si>
  <si>
    <t>EU-14a</t>
  </si>
  <si>
    <t>EU-15a</t>
  </si>
  <si>
    <t>EU-19a</t>
  </si>
  <si>
    <t>EU-19b</t>
  </si>
  <si>
    <t>EU-1</t>
  </si>
  <si>
    <t>EU-2</t>
  </si>
  <si>
    <t>EU-3</t>
  </si>
  <si>
    <t>EU-4</t>
  </si>
  <si>
    <t>EU-5</t>
  </si>
  <si>
    <t>EU-6</t>
  </si>
  <si>
    <t>EU-7</t>
  </si>
  <si>
    <t>EU-8</t>
  </si>
  <si>
    <t>EU-9</t>
  </si>
  <si>
    <t>EU-10</t>
  </si>
  <si>
    <t>EU-11</t>
  </si>
  <si>
    <t>EU-12</t>
  </si>
  <si>
    <t>EU 1a</t>
  </si>
  <si>
    <t>EU 1b</t>
  </si>
  <si>
    <t>EU-20a</t>
  </si>
  <si>
    <t>EU-20b</t>
  </si>
  <si>
    <t>EU-20c</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</si>
  <si>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</si>
  <si>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</si>
  <si>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</si>
  <si>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</si>
  <si>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</si>
  <si>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</si>
  <si>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</si>
  <si>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</si>
  <si>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</si>
  <si>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</si>
  <si>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</si>
  <si>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</si>
  <si>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</si>
  <si>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</si>
  <si>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</si>
  <si>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</si>
  <si>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</si>
  <si>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</si>
  <si>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</si>
  <si>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</si>
  <si>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</si>
  <si>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</si>
  <si>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</si>
  <si>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</si>
  <si>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</si>
  <si>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</si>
  <si>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</si>
  <si>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</si>
  <si>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</si>
  <si>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</si>
  <si>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</si>
  <si>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</si>
  <si>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</si>
  <si>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</si>
  <si>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</si>
  <si>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34a</t>
  </si>
  <si>
    <t>EU-34b</t>
  </si>
  <si>
    <t>37a</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</si>
  <si>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</si>
  <si>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</si>
  <si>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</si>
  <si>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</si>
  <si>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</si>
  <si>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</si>
  <si>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</si>
  <si>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</si>
  <si>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</si>
  <si>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</si>
  <si>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</si>
  <si>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</si>
  <si>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</si>
  <si>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</si>
  <si>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</si>
  <si>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</si>
  <si>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</si>
  <si>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</si>
  <si>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</si>
  <si>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</si>
  <si>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</si>
  <si>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</si>
  <si>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</si>
  <si>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</si>
  <si>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</si>
  <si>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m HUF</t>
  </si>
  <si>
    <t>EEPE</t>
  </si>
  <si>
    <t>2a</t>
  </si>
  <si>
    <t>2b</t>
  </si>
  <si>
    <t>2c</t>
  </si>
  <si>
    <t>EU-4a</t>
  </si>
  <si>
    <t>EU-5x</t>
  </si>
  <si>
    <t>EU-13a</t>
  </si>
  <si>
    <t>EU-13b</t>
  </si>
  <si>
    <t>EU-14b</t>
  </si>
  <si>
    <t>EU-14x</t>
  </si>
  <si>
    <t>EU-14y</t>
  </si>
  <si>
    <t>(EUR)</t>
  </si>
  <si>
    <t>CC1</t>
  </si>
  <si>
    <t>CC2</t>
  </si>
  <si>
    <t>INS1</t>
  </si>
  <si>
    <t>LI1</t>
  </si>
  <si>
    <t>LI2</t>
  </si>
  <si>
    <t>LI3</t>
  </si>
  <si>
    <t>OV1</t>
  </si>
  <si>
    <t>CQ1</t>
  </si>
  <si>
    <t>CQ3</t>
  </si>
  <si>
    <t>CQ4</t>
  </si>
  <si>
    <t>CQ5</t>
  </si>
  <si>
    <t>CQ7</t>
  </si>
  <si>
    <t>CR3</t>
  </si>
  <si>
    <t>CR4</t>
  </si>
  <si>
    <t>CR5</t>
  </si>
  <si>
    <t>CCR1</t>
  </si>
  <si>
    <t>CCR2</t>
  </si>
  <si>
    <t>CCR3</t>
  </si>
  <si>
    <t>CCR8</t>
  </si>
  <si>
    <t>MR1</t>
  </si>
  <si>
    <t>KM1</t>
  </si>
  <si>
    <t>LIQ1</t>
  </si>
  <si>
    <t>CCA</t>
  </si>
  <si>
    <t>CCYB1</t>
  </si>
  <si>
    <t>CCYB2</t>
  </si>
  <si>
    <t>LR1 – LRSum</t>
  </si>
  <si>
    <t>LR2 – LRCom</t>
  </si>
  <si>
    <t>LR3 – LRSpl</t>
  </si>
  <si>
    <t>LIQ2</t>
  </si>
  <si>
    <t>CR1</t>
  </si>
  <si>
    <t>CR1-A</t>
  </si>
  <si>
    <t>CR2</t>
  </si>
  <si>
    <t>CR2a</t>
  </si>
  <si>
    <t>CQ2</t>
  </si>
  <si>
    <t>CQ6</t>
  </si>
  <si>
    <t>CQ8</t>
  </si>
  <si>
    <t>CCR5</t>
  </si>
  <si>
    <t>CCR6</t>
  </si>
  <si>
    <t>OR1</t>
  </si>
  <si>
    <t>REM1</t>
  </si>
  <si>
    <t>REM2</t>
  </si>
  <si>
    <t>REM3</t>
  </si>
  <si>
    <t>REM4</t>
  </si>
  <si>
    <t>REM5</t>
  </si>
  <si>
    <t>AE1</t>
  </si>
  <si>
    <t>AE2</t>
  </si>
  <si>
    <t>AE3</t>
  </si>
  <si>
    <t>IFRS9</t>
  </si>
  <si>
    <t>Key Metrics</t>
  </si>
  <si>
    <t>Insurance participations</t>
  </si>
  <si>
    <t>Main sources of differences between regulatory exposure amounts and carrying values in financial statements</t>
  </si>
  <si>
    <t>Outline of the differences in the scopes of consolidation (entity by entity)</t>
  </si>
  <si>
    <t>Own funds</t>
  </si>
  <si>
    <t>Composition of regulatory own funds</t>
  </si>
  <si>
    <t>Leverage ratio</t>
  </si>
  <si>
    <t>Analysis of CCR exposure by approach</t>
  </si>
  <si>
    <t>Exposures to CCPs</t>
  </si>
  <si>
    <t>Standardised approach</t>
  </si>
  <si>
    <t>Market risk under the standardised approach</t>
  </si>
  <si>
    <t>Overview of total risk exposure amounts</t>
  </si>
  <si>
    <t>Credit risk (excluding CCR)</t>
  </si>
  <si>
    <r>
      <t>Of which the standardised approach</t>
    </r>
    <r>
      <rPr>
        <vertAlign val="superscript"/>
        <sz val="8"/>
        <rFont val="Arial"/>
        <family val="2"/>
        <charset val="238"/>
      </rPr>
      <t>1</t>
    </r>
  </si>
  <si>
    <t>Counterparty credit risk - CCR</t>
  </si>
  <si>
    <t>Of which the standardised approach</t>
  </si>
  <si>
    <t>Of which credit valuation adjustment - CVA</t>
  </si>
  <si>
    <t>Position, foreign exchange and commodities risks (Market risk)</t>
  </si>
  <si>
    <t>Operational risk</t>
  </si>
  <si>
    <t>Of which basic indicator approach</t>
  </si>
  <si>
    <t>Of which advanced measurement approach</t>
  </si>
  <si>
    <t>Total</t>
  </si>
  <si>
    <t>Total risk exposure amounts (TREA)</t>
  </si>
  <si>
    <t>Total own funds requirements</t>
  </si>
  <si>
    <t>OV1 - Overview of total risk exposure amounts</t>
  </si>
  <si>
    <r>
      <rPr>
        <vertAlign val="superscript"/>
        <sz val="8"/>
        <color theme="1"/>
        <rFont val="Arial"/>
        <family val="2"/>
        <charset val="238"/>
      </rPr>
      <t>1</t>
    </r>
    <r>
      <rPr>
        <sz val="8"/>
        <color theme="1"/>
        <rFont val="Arial"/>
        <family val="2"/>
        <charset val="238"/>
      </rPr>
      <t xml:space="preserve"> the credit risk RWA is calculated according to Article 473a of regulation (EU) No 575/2013, including the effect of transitional arrangements for mitigating the impact of the application of IFRS9.</t>
    </r>
  </si>
  <si>
    <t>(in HUF million)</t>
  </si>
  <si>
    <t>Of which mark to market</t>
  </si>
  <si>
    <t>Available own funds (amounts)</t>
  </si>
  <si>
    <t>Common Equity Tier 1 (CET1) capital</t>
  </si>
  <si>
    <t>Tier 1 capital</t>
  </si>
  <si>
    <t>Total capital</t>
  </si>
  <si>
    <t>Risk-weighted exposure amounts</t>
  </si>
  <si>
    <t>Total risk exposure amount</t>
  </si>
  <si>
    <t>Capital ratios (as a percentage of risk-weighted exposure amount)</t>
  </si>
  <si>
    <t>Common Equity Tier 1 ratio (%)</t>
  </si>
  <si>
    <t>Tier 1 ratio (%)</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</si>
  <si>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</si>
  <si>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</si>
  <si>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</si>
  <si>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</si>
  <si>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</si>
  <si>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</si>
  <si>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</si>
  <si>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</si>
  <si>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</si>
  <si>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</si>
  <si>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</si>
  <si>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</si>
  <si>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</si>
  <si>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</si>
  <si>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</si>
  <si>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</si>
  <si>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</si>
  <si>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</si>
  <si>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</si>
  <si>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</si>
  <si>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</si>
  <si>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</si>
  <si>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</si>
  <si>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</si>
  <si>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</si>
  <si>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</si>
  <si>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</si>
  <si>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</si>
  <si>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</si>
  <si>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</si>
  <si>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</si>
  <si>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</si>
  <si>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</si>
  <si>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</si>
  <si>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</si>
  <si>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Key metrics template</t>
  </si>
  <si>
    <t>INS1 - Insurance participations</t>
  </si>
  <si>
    <t>Own fund instruments held in insurance or re-insurance undertakings or insurance holding company not deducted from own funds</t>
  </si>
  <si>
    <t>Exposure value</t>
  </si>
  <si>
    <t>Risk exposure amount</t>
  </si>
  <si>
    <t>LI1 - Differences between the accounting scope and the scope of prudential consolidation and mapping of financial statement categories with regulatory risk categories</t>
  </si>
  <si>
    <t>Differences between the accounting scope and the scope of prudential consolidation and mapping of financial statement categories with regulatory risk categories</t>
  </si>
  <si>
    <t>Scope of application</t>
  </si>
  <si>
    <t>Countercyclical capital buffers</t>
  </si>
  <si>
    <t>Liquidity requirements</t>
  </si>
  <si>
    <t>Exposures to credit risk, dilution risk and credit quality</t>
  </si>
  <si>
    <t>Use of credit risk mitigation techniques</t>
  </si>
  <si>
    <t>Exposures to counterparty credit risk</t>
  </si>
  <si>
    <t>Use of the standardised approach and of the internal models for market risk</t>
  </si>
  <si>
    <t>Remuneration policy</t>
  </si>
  <si>
    <t>Encumbered and unencumbered assets</t>
  </si>
  <si>
    <t>IFRS9 effect</t>
  </si>
  <si>
    <t>Carrying values of items</t>
  </si>
  <si>
    <t>Carrying values as reported in published financial statements</t>
  </si>
  <si>
    <t>Carrying values under scope of prudential consolidation</t>
  </si>
  <si>
    <t>Subject to the credit risk framework</t>
  </si>
  <si>
    <t>Subject to the CCR framework</t>
  </si>
  <si>
    <t>Subject to the securitisation framework</t>
  </si>
  <si>
    <t>Subject to the market risk framework</t>
  </si>
  <si>
    <t>Not subject to own funds requirements or subject to deduction from own funds</t>
  </si>
  <si>
    <t>The main reason of the difference between the carrying values is that different entites are consolidated in the regulatory and accounting scope.</t>
  </si>
  <si>
    <t>Description</t>
  </si>
  <si>
    <t>Cash, amounts due from banks and balances with the National Banks</t>
  </si>
  <si>
    <t>Placements with other banks, net of loss allowance for placements</t>
  </si>
  <si>
    <t>Repo receivables</t>
  </si>
  <si>
    <t>Financial assets at fair value through profit or loss</t>
  </si>
  <si>
    <t>Securities at fair value through other comprehensive income</t>
  </si>
  <si>
    <t>Securities at amortized cost</t>
  </si>
  <si>
    <t>Loans at amorized cost and mandatorily at fair value through profit or loss</t>
  </si>
  <si>
    <t>Finance lease receivables</t>
  </si>
  <si>
    <t>Associates and other investments</t>
  </si>
  <si>
    <t>Property and equipment</t>
  </si>
  <si>
    <t>Intangible assets and goodwill</t>
  </si>
  <si>
    <t>Right-of-use assets</t>
  </si>
  <si>
    <t>Investment properties</t>
  </si>
  <si>
    <t>Derivative financial assets designated as hedge accounting</t>
  </si>
  <si>
    <t>Deferred tax assets</t>
  </si>
  <si>
    <t>Current income tax receivables</t>
  </si>
  <si>
    <t>Other assets</t>
  </si>
  <si>
    <t>Assets classified as held-for-sale / discounted operations</t>
  </si>
  <si>
    <t>TOTAL ASSETS</t>
  </si>
  <si>
    <t>Amounts due to banks, the National Governments, deposits from the National Banks and other banks</t>
  </si>
  <si>
    <t>Repo liabilities</t>
  </si>
  <si>
    <t>Financial liabilities designated at fair value through profit or loss</t>
  </si>
  <si>
    <t>Deposits from customers</t>
  </si>
  <si>
    <t>Liabilities from issued securities</t>
  </si>
  <si>
    <t>Derivative financial liabilities held for trading</t>
  </si>
  <si>
    <t>Derivative financial liabilities designated as hedge accounting</t>
  </si>
  <si>
    <t>Leasing liabilities</t>
  </si>
  <si>
    <t>Deferred tax liabilities</t>
  </si>
  <si>
    <t>Current income tax payable</t>
  </si>
  <si>
    <t>Other liabilities</t>
  </si>
  <si>
    <t>Subordinated bonds and loans</t>
  </si>
  <si>
    <t>Liabilities directly associated with assets classified as held-for-sale / discounted operations</t>
  </si>
  <si>
    <t>TOTAL LIABILITIES</t>
  </si>
  <si>
    <t>LI2 - Main sources of differences between regulatory exposure amounts and carrying values in financial statements</t>
  </si>
  <si>
    <t>Items subject to</t>
  </si>
  <si>
    <t>Credit risk framework</t>
  </si>
  <si>
    <t>Securitisation framework</t>
  </si>
  <si>
    <t>CCR framework</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</si>
  <si>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</si>
  <si>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</si>
  <si>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</si>
  <si>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</si>
  <si>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</si>
  <si>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Differences in valuations</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</si>
  <si>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</si>
  <si>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</si>
  <si>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</si>
  <si>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</si>
  <si>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</si>
  <si>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r>
      <t>Other differences</t>
    </r>
    <r>
      <rPr>
        <vertAlign val="superscript"/>
        <sz val="8"/>
        <rFont val="Arial"/>
        <family val="2"/>
        <charset val="238"/>
      </rPr>
      <t>1</t>
    </r>
  </si>
  <si>
    <t>Exposure amounts considered for regulatory purposes</t>
  </si>
  <si>
    <r>
      <rPr>
        <vertAlign val="superscript"/>
        <sz val="8"/>
        <rFont val="Arial"/>
        <family val="2"/>
        <charset val="238"/>
      </rPr>
      <t xml:space="preserve">1 </t>
    </r>
    <r>
      <rPr>
        <sz val="8"/>
        <rFont val="Arial"/>
        <family val="2"/>
        <charset val="238"/>
      </rPr>
      <t>Non deducted from regulatory capital, capital requirement increase elements and differences because the transitional arrangements related to IFRS 9 or analogous ECLs (calculated according to article 473a of 575/2013 regulation)</t>
    </r>
  </si>
  <si>
    <t>LI3 - Outline of the differences in the scopes of consolidation (entity by entity)</t>
  </si>
  <si>
    <t>Method of prudential consolidation</t>
  </si>
  <si>
    <t>Description of the entity</t>
  </si>
  <si>
    <t>Full consolidation</t>
  </si>
  <si>
    <t>Proportional consolidation</t>
  </si>
  <si>
    <t>Equity method</t>
  </si>
  <si>
    <t>Neither consolidated nor deducted</t>
  </si>
  <si>
    <t>Deducted</t>
  </si>
  <si>
    <t>Method of accounting consolidation</t>
  </si>
  <si>
    <t>Name of the entity</t>
  </si>
  <si>
    <t>OTP Bank Plc.</t>
  </si>
  <si>
    <t>Asset management</t>
  </si>
  <si>
    <t>Real estate activities</t>
  </si>
  <si>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</si>
  <si>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</si>
  <si>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</si>
  <si>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</si>
  <si>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</si>
  <si>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</si>
  <si>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</si>
  <si>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</si>
  <si>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</si>
  <si>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</si>
  <si>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</si>
  <si>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</si>
  <si>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</si>
  <si>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</si>
  <si>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</si>
  <si>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</si>
  <si>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</si>
  <si>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</si>
  <si>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</si>
  <si>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</si>
  <si>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</si>
  <si>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</si>
  <si>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</si>
  <si>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</si>
  <si>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</si>
  <si>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</si>
  <si>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</si>
  <si>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</si>
  <si>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</si>
  <si>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</si>
  <si>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</si>
  <si>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</si>
  <si>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</si>
  <si>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</si>
  <si>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</si>
  <si>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</si>
  <si>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</si>
  <si>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</si>
  <si>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</si>
  <si>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</si>
  <si>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</si>
  <si>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</si>
  <si>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</si>
  <si>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</si>
  <si>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</si>
  <si>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</si>
  <si>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</si>
  <si>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</si>
  <si>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</si>
  <si>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</si>
  <si>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</si>
  <si>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</si>
  <si>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</si>
  <si>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</si>
  <si>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</si>
  <si>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</si>
  <si>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</si>
  <si>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</si>
  <si>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</si>
  <si>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</si>
  <si>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</si>
  <si>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</si>
  <si>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</si>
  <si>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</si>
  <si>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</si>
  <si>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</si>
  <si>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</si>
  <si>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</si>
  <si>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</si>
  <si>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</si>
  <si>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Total risk weighted assets</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</si>
  <si>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</si>
  <si>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</si>
  <si>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</si>
  <si>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</si>
  <si>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</si>
  <si>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</si>
  <si>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</si>
  <si>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</si>
  <si>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Common Equity Tier 1 (as a percentage of total risk exposure amount)</t>
  </si>
  <si>
    <t>Tier 1 (as a percentage of total risk exposure amount)</t>
  </si>
  <si>
    <t>Total capital (as a percentage of total risk exposure amount)</t>
  </si>
  <si>
    <t>of which: capital conservation buffer requirement</t>
  </si>
  <si>
    <t>Common Equity Tier 1 capital</t>
  </si>
  <si>
    <t>Institution CET1 overall capital requirements</t>
  </si>
  <si>
    <r>
      <t>of which: systemic risk buffer requirement</t>
    </r>
    <r>
      <rPr>
        <vertAlign val="superscript"/>
        <sz val="8"/>
        <rFont val="Arial"/>
        <family val="2"/>
        <charset val="238"/>
      </rPr>
      <t>3</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</si>
  <si>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</si>
  <si>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</si>
  <si>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</si>
  <si>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</si>
  <si>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</si>
  <si>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</si>
  <si>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</si>
  <si>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</si>
  <si>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</si>
  <si>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</si>
  <si>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</si>
  <si>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</si>
  <si>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</si>
  <si>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</si>
  <si>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</si>
  <si>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</si>
  <si>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</si>
  <si>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</si>
  <si>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regulation (EU) No 575/2013, and for unrealised gains and losses measured at fair value through other comprehensive income (related to sovereign exposures) in accordance with Article 1 (6) of regulation (EU) 873/2020.</t>
    </r>
  </si>
  <si>
    <r>
      <rPr>
        <vertAlign val="superscript"/>
        <sz val="8"/>
        <rFont val="Arial"/>
        <family val="2"/>
        <charset val="238"/>
      </rPr>
      <t>3</t>
    </r>
    <r>
      <rPr>
        <sz val="8"/>
        <rFont val="Arial"/>
        <family val="2"/>
        <charset val="238"/>
      </rPr>
      <t>Capital buffer is not implemented.</t>
    </r>
  </si>
  <si>
    <t>The impact of the transitional arrangements for mitigating the impact of the application of IFRS9 on own funds in accordance with Article 473a of regulation (EU) No 575/2013</t>
  </si>
  <si>
    <t xml:space="preserve">Common Equity Tier 1 (CET1) capital </t>
  </si>
  <si>
    <t>Common Equity Tier 1 (CET1) capital as if IFRS 9 or analogous ECLs transitional arrangements had not been applied</t>
  </si>
  <si>
    <t>Tier 1 capital as if IFRS 9 or analogous ECLs transitional arrangements had not been applied</t>
  </si>
  <si>
    <t>Total capital as if IFRS 9 or analogous ECLs transitional arrangements had not been applied</t>
  </si>
  <si>
    <t>Regulatory capital</t>
  </si>
  <si>
    <t>Total risk-weighted assets as if IFRS 9 or analogous ECLs transitional arrangements had not been applied</t>
  </si>
  <si>
    <t>Capital ratios</t>
  </si>
  <si>
    <t>Common Equity Tier 1 (as a percentage of risk exposure amount) as if IFRS 9 or analogous ECLs transitional arrangements had not been applied</t>
  </si>
  <si>
    <t>Tier 1 (as a percentage of risk exposure amount) as if IFRS 9 or analogous ECLs transitional arrangements had not been applied</t>
  </si>
  <si>
    <t>Total capital (as a percentage of risk exposure amount) as if IFRS 9 or analogous ECLs transitional arrangements had not been applied</t>
  </si>
  <si>
    <t>Total exposure</t>
  </si>
  <si>
    <t>Leverage ratio as if IFRS 9 or analogous ECLs transitional arrangements had not been applied</t>
  </si>
  <si>
    <t>CET1 capital as if the temporary treatment of unrealised gains and losses measured at fair value through OCI (other comprehensive income) in accordance with Article 468 of the CRR had not been applied</t>
  </si>
  <si>
    <t>Tier 1 capital as if the temporary treatment of unrealised gains and losses measured at fair value through OCI in accordance with Article 468 of the CRR had not been applied</t>
  </si>
  <si>
    <t>Total capital as if the temporary treatment of unrealised gains and losses measured at fair value through OCI in accordance with Article 468 of the CRR had not been applied</t>
  </si>
  <si>
    <t>CET1 (as a percentage of risk exposure amount) as if the temporary treatment of unrealised gains and losses measured at fair value through OCI in accordance with Article 468 of the CRR had not been applied</t>
  </si>
  <si>
    <t>Tier 1 (as a percentage of risk exposure amount) as if the temporary treatment of unrealised gains and losses measured at fair value through OCI in accordance with Article 468 of the CRR had not been applied</t>
  </si>
  <si>
    <t>Total capital (as a percentage of risk exposure amount) as if the temporary treatment of unrealised gains and losses measured at fair value through OCI in accordance with Article 468 of the CRR had not been applied</t>
  </si>
  <si>
    <t>Leverage ratio as if the temporary treatment of unrealised gains and losses measured at fair value through OCI in accordance with Article 468 of the CRR had not been applied</t>
  </si>
  <si>
    <t>CC2 - Reconciliation of regulatory own funds to balance sheet in the audited financial statements</t>
  </si>
  <si>
    <t>Reconciliation of regulatory own funds to balance sheet in the audited financial statements</t>
  </si>
  <si>
    <r>
      <t>Balance sheet as in published financial statements</t>
    </r>
    <r>
      <rPr>
        <b/>
        <vertAlign val="superscript"/>
        <sz val="8"/>
        <rFont val="Arial"/>
        <family val="2"/>
        <charset val="238"/>
      </rPr>
      <t>1</t>
    </r>
  </si>
  <si>
    <t>Under regulatory scope of consolidation</t>
  </si>
  <si>
    <t>Reference</t>
  </si>
  <si>
    <t>Of which: direct, indirect and synthetic significant holdings of the CET1 instruments of financial sector entities</t>
  </si>
  <si>
    <t>Of which: direct and indirect not singnificant holdings of the CET1 instruments of financial sector entities</t>
  </si>
  <si>
    <t>Of which: deferred tax assets that rely on future profitability, do not arise from temporary difference (2)</t>
  </si>
  <si>
    <t>Of which: deferred tax assets that rely on future profitability, arise from temporary difference (2)</t>
  </si>
  <si>
    <t>Of which: eligible Upper T2 instruments and subordinated debts in regulatory capital (3)</t>
  </si>
  <si>
    <t>Of which: instruments issued by subsidiaries that are given recognition in consolidated T2 Capital (4)</t>
  </si>
  <si>
    <t>Share capital</t>
  </si>
  <si>
    <t>Retained earnings and reserves</t>
  </si>
  <si>
    <t>Equity instruments issued other than capital</t>
  </si>
  <si>
    <t>Other equity</t>
  </si>
  <si>
    <t>Accumulated other comprehensive income</t>
  </si>
  <si>
    <t>Of which: Revaluation reserve</t>
  </si>
  <si>
    <t>Of which: Fair value adjustment of securities available-for-sale and financial instruments in the retained earnings</t>
  </si>
  <si>
    <t>Of which: Fair value adjustment of cash flow hedge transactions</t>
  </si>
  <si>
    <t>Of which: Net investment hedge in foreign operations</t>
  </si>
  <si>
    <t>Retained earnings</t>
  </si>
  <si>
    <t>Of which: Retained earnings</t>
  </si>
  <si>
    <t>Of which: Changes due to consolidation</t>
  </si>
  <si>
    <t>Of which: eligible in regulatory capital</t>
  </si>
  <si>
    <t xml:space="preserve">Other reserves </t>
  </si>
  <si>
    <t>Of which: Changes in the equity of subsidiaries and jointly controlled entities</t>
  </si>
  <si>
    <t>Of which: Other reserves</t>
  </si>
  <si>
    <t>Profit or loss attributable to owners of the parent</t>
  </si>
  <si>
    <t>Treasury shares</t>
  </si>
  <si>
    <t>Minority interests [Non-controlling interests]</t>
  </si>
  <si>
    <t>Of which: eligible in regulatory capital (4)</t>
  </si>
  <si>
    <t>SHAREHOLDERS' EQUITY</t>
  </si>
  <si>
    <r>
      <rPr>
        <vertAlign val="superscript"/>
        <sz val="8"/>
        <color theme="1"/>
        <rFont val="Arial"/>
        <family val="2"/>
        <charset val="238"/>
      </rPr>
      <t>*</t>
    </r>
    <r>
      <rPr>
        <sz val="8"/>
        <color theme="1"/>
        <rFont val="Arial"/>
        <family val="2"/>
        <charset val="238"/>
      </rPr>
      <t xml:space="preserve"> The additional value adjustments are determined according to simplified approach, which means that the regulatory capital is decreased by 0,1% of the marked balance sheet items.</t>
    </r>
  </si>
  <si>
    <r>
      <rPr>
        <vertAlign val="superscript"/>
        <sz val="8"/>
        <color theme="1"/>
        <rFont val="Arial"/>
        <family val="2"/>
        <charset val="238"/>
      </rPr>
      <t>1</t>
    </r>
    <r>
      <rPr>
        <sz val="8"/>
        <color theme="1"/>
        <rFont val="Arial"/>
        <family val="2"/>
        <charset val="238"/>
      </rPr>
      <t>Under accounting scope of consolidation as in published financial statements.</t>
    </r>
  </si>
  <si>
    <r>
      <rPr>
        <vertAlign val="superscript"/>
        <sz val="8"/>
        <color theme="1"/>
        <rFont val="Arial"/>
        <family val="2"/>
        <charset val="238"/>
      </rPr>
      <t>2</t>
    </r>
    <r>
      <rPr>
        <sz val="8"/>
        <color theme="1"/>
        <rFont val="Arial"/>
        <family val="2"/>
        <charset val="238"/>
      </rPr>
      <t>In consolidated balance sheet the amounts of deferred tax receivables and deferred tax liabilities are determined according to IAS12, which does not take into consideration the classification expected by CRR (relying on future profitability or is not relying on future profitability, and arising from temporary difference or is not arising from temporary difference). For determining deferred tax receivables (and deferred tax liabilities) taken into account in regulatory capital, the total amount of deferred tax receivables and deferred tax liabilities is classified according to CRR categories, then in each CRR category the offsetting between deferred tax assets and associated deferred tax liabilities is done separately for each subsidiary (which is allowed according to 14 (2-3) Article of 241/2014/EU RTS). Applying this methodology does not affect the difference of deferred tax receivables and deferred tax liabilities.</t>
    </r>
  </si>
  <si>
    <r>
      <rPr>
        <vertAlign val="superscript"/>
        <sz val="8"/>
        <color theme="1"/>
        <rFont val="Arial"/>
        <family val="2"/>
        <charset val="238"/>
      </rPr>
      <t>3</t>
    </r>
    <r>
      <rPr>
        <sz val="8"/>
        <color theme="1"/>
        <rFont val="Arial"/>
        <family val="2"/>
        <charset val="238"/>
      </rPr>
      <t>Tier2 instrument taking into account regulatory capital.</t>
    </r>
  </si>
  <si>
    <r>
      <rPr>
        <vertAlign val="superscript"/>
        <sz val="8"/>
        <color theme="1"/>
        <rFont val="Arial"/>
        <family val="2"/>
        <charset val="238"/>
      </rPr>
      <t>4</t>
    </r>
    <r>
      <rPr>
        <sz val="8"/>
        <color theme="1"/>
        <rFont val="Arial"/>
        <family val="2"/>
        <charset val="238"/>
      </rPr>
      <t>Taking into consideration articles 81-88 of CRR</t>
    </r>
  </si>
  <si>
    <t>CCA - Main features of regulatory own funds instruments and eligible liabilities instruments</t>
  </si>
  <si>
    <t>Main features of regulatory own funds instruments and eligible liabilities instruments</t>
  </si>
  <si>
    <t>Issuer</t>
  </si>
  <si>
    <t>Unique identifier (eg CUSIP, ISIN or Bloomberg identifier for private placement)</t>
  </si>
  <si>
    <t>Governing law(s) of the instrument</t>
  </si>
  <si>
    <t>Contractual recognition of write down and conversion powers of resolution authorities</t>
  </si>
  <si>
    <t>Regulatory treatment</t>
  </si>
  <si>
    <t>Current treatment taking into account, where applicable, transitional CRR rules</t>
  </si>
  <si>
    <t>Post-transitional CRR rules</t>
  </si>
  <si>
    <t>Eligible at solo/(sub-)consolidated/ solo&amp;(sub-)consolidated</t>
  </si>
  <si>
    <t>Instrument type (types to be specified by each jurisdiction)</t>
  </si>
  <si>
    <t>Amount recognised in regulatory capital or eligible liabilities (Currency in million, as of most recent reporting date)</t>
  </si>
  <si>
    <t>Nominal amount of instrument</t>
  </si>
  <si>
    <t>Issue price</t>
  </si>
  <si>
    <t>Redemption price</t>
  </si>
  <si>
    <t>Accounting classification</t>
  </si>
  <si>
    <t>Original date of issuance</t>
  </si>
  <si>
    <t>Perpetual or dated</t>
  </si>
  <si>
    <t>Original maturity date</t>
  </si>
  <si>
    <t>Issuer call subject to prior supervisory approval</t>
  </si>
  <si>
    <t>Optional call date, contingent call dates and redemption amount</t>
  </si>
  <si>
    <t>Subsequent call dates, if applicable</t>
  </si>
  <si>
    <t>Coupons / dividends</t>
  </si>
  <si>
    <t>Fixed or floating dividend/coupon</t>
  </si>
  <si>
    <t>Coupon rate and any related index</t>
  </si>
  <si>
    <t>Existence of a dividend stopper</t>
  </si>
  <si>
    <t>Fully discretionary, partially discretionary or mandatory (in terms of timing)</t>
  </si>
  <si>
    <t>Fully discretionary, partially discretionary or mandatory (in terms of amount)</t>
  </si>
  <si>
    <t>Existence of step up or other incentive to redeem</t>
  </si>
  <si>
    <t>Noncumulative or cumulative</t>
  </si>
  <si>
    <t>Convertible or non-convertible</t>
  </si>
  <si>
    <t>If convertible, conversion trigger(s)</t>
  </si>
  <si>
    <t>If convertible, fully or partially</t>
  </si>
  <si>
    <t>If convertible, conversion rate</t>
  </si>
  <si>
    <t>If convertible, mandatory or optional conversion</t>
  </si>
  <si>
    <t>If convertible, specify instrument type convertible into</t>
  </si>
  <si>
    <t>If convertible, specify issuer of instrument it converts into</t>
  </si>
  <si>
    <t>Write-down features</t>
  </si>
  <si>
    <t>If write-down, write-down trigger(s)</t>
  </si>
  <si>
    <t>If write-down, full or partial</t>
  </si>
  <si>
    <t>If write-down, permanent or temporary</t>
  </si>
  <si>
    <t>If temporary write-down, description of write-up mechanism</t>
  </si>
  <si>
    <t>Type of subordination (only for eligible liabilities)</t>
  </si>
  <si>
    <t>Ranking of the instrument in normal insolvency proceedings</t>
  </si>
  <si>
    <t>Position in subordination hierarchy in liquidation (specify instrument type immediately senior to instrument)</t>
  </si>
  <si>
    <t>Non-compliant transitioned features</t>
  </si>
  <si>
    <t>If yes, specify non-compliant features</t>
  </si>
  <si>
    <t>Link to the full term and conditions of the instrument (signposting)</t>
  </si>
  <si>
    <t>Capital instruments’ main features template</t>
  </si>
  <si>
    <t>Hungarian law</t>
  </si>
  <si>
    <t>In general English law except for Subordination and waiver of set-off, which is governed by Hungarian law</t>
  </si>
  <si>
    <t>Common Equity Tier 1</t>
  </si>
  <si>
    <t>Tier 2</t>
  </si>
  <si>
    <t>Solo &amp; Consolidated</t>
  </si>
  <si>
    <t>Share, Common Equity Tier 1 as published in Regulation (EU) No 575/2013 article 28</t>
  </si>
  <si>
    <t>28 000.001 m HUF</t>
  </si>
  <si>
    <t>99.375 per cent.</t>
  </si>
  <si>
    <t>100 per cent. + cumulated non-paid interest (if any)</t>
  </si>
  <si>
    <t>Shareholders' equity</t>
  </si>
  <si>
    <t>Liability - amortised cost</t>
  </si>
  <si>
    <t>10/08/1995</t>
  </si>
  <si>
    <t>07/11/2006</t>
  </si>
  <si>
    <t>Perpetual</t>
  </si>
  <si>
    <t>Dated</t>
  </si>
  <si>
    <t>No maturity</t>
  </si>
  <si>
    <t>Yes</t>
  </si>
  <si>
    <t xml:space="preserve">First call date: 07/11/2016 at 100 per cent. + cumulated non-paid interest (if any); 
Contingent call options: Redemption for Taxation Reasons and Redemption for Regulatory Purposes, on the next Interest Payment Date after notification (or any time before 07/11/2016), at 100 per cent. + cumulated non-paid interest (if any) (+ accumulated interest if redeemed before 07/11/2016) </t>
  </si>
  <si>
    <t xml:space="preserve">Quarterly (on 7 February, 7 May, 7 August, 7 November every year) after (and inculding) 7/11/2016 </t>
  </si>
  <si>
    <t>Floating (dividend)</t>
  </si>
  <si>
    <t>Fixed to floating</t>
  </si>
  <si>
    <t>Fixed to fixed</t>
  </si>
  <si>
    <t>Fixed 5.875% p. a. payable annualy in the first 10 years, three-month EURIBOR + 3% p.a., variable after year 10 (payable quarterly)</t>
  </si>
  <si>
    <t>No</t>
  </si>
  <si>
    <t>Full discretionary</t>
  </si>
  <si>
    <t>Mandatory</t>
  </si>
  <si>
    <t xml:space="preserve"> N/A</t>
  </si>
  <si>
    <t>Noncumulative</t>
  </si>
  <si>
    <t>Cumulative</t>
  </si>
  <si>
    <t>Non-convertible</t>
  </si>
  <si>
    <t xml:space="preserve">Under the Act CCXXXVII of 2013 on Credit Institutions and Financial Enterprises (Subsection 2 of Section 57) the instruments will rank below the claims described at Paragraph h) of Subsection 1 of Section 57 at the Act XLIX of 1991 on Bankruptcy, Liquidation and Voluntary Winding-up Proceedings (Csődtv.) in the event of the liquidation of OTP. Subordinated instruments under the Act CCXXXVII of 2013 on Credit Institutions and Financial Enterprises and Regulation (EU) No 575/2013 of the European Parliament and of the Council (CRR), which are not Tier 2 instruments under Article 63 of the CRR will be immediately senior to this instrument. </t>
  </si>
  <si>
    <r>
      <rPr>
        <vertAlign val="superscript"/>
        <sz val="8"/>
        <rFont val="Arial"/>
        <family val="2"/>
        <charset val="238"/>
      </rPr>
      <t>1</t>
    </r>
    <r>
      <rPr>
        <sz val="8"/>
        <rFont val="Arial"/>
        <family val="2"/>
        <charset val="238"/>
      </rPr>
      <t xml:space="preserve"> Calculated according to IFRS data</t>
    </r>
  </si>
  <si>
    <t>CCyB1 - Geographical distribution of credit exposures relevant for the calculation of the countercyclical buffer</t>
  </si>
  <si>
    <t>Geographical distribution of credit exposures relevant for the calculation of the countercyclical buffer</t>
  </si>
  <si>
    <t>Bulgaria</t>
  </si>
  <si>
    <t>Slovakia</t>
  </si>
  <si>
    <t>Exposure value under the stan­ dardised approach</t>
  </si>
  <si>
    <t>Exposure value under the IRB approach</t>
  </si>
  <si>
    <t>Sum of long and short positions of trading book exposures for SA</t>
  </si>
  <si>
    <t>Value of trading book exposures for internal models</t>
  </si>
  <si>
    <t>General credit exposures</t>
  </si>
  <si>
    <t>Relevant credit exposures – Market risk</t>
  </si>
  <si>
    <t>Securitisation exposures Exposure value for non- trading book</t>
  </si>
  <si>
    <t>Total exposure value</t>
  </si>
  <si>
    <t>Relevant credit risk exposures - Credit risk</t>
  </si>
  <si>
    <t>Relevant credit exposures – Securitisation positions in the non-trading book</t>
  </si>
  <si>
    <t>Own fund requirements</t>
  </si>
  <si>
    <t>Own fund requirements weights (%)</t>
  </si>
  <si>
    <t>Counter­ cyclical buffer rate (%)</t>
  </si>
  <si>
    <t>CCyB2 - Amount of institution-specific countercyclical capital buffer</t>
  </si>
  <si>
    <t>Amount of institution-specific countercyclical capital buffer</t>
  </si>
  <si>
    <t>Institution specific countercyclical capital buffer rate</t>
  </si>
  <si>
    <t>Institution specific countercyclical capital buffer requirement</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</si>
  <si>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</si>
  <si>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</si>
  <si>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</si>
  <si>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</si>
  <si>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</si>
  <si>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</si>
  <si>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</si>
  <si>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</si>
  <si>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</si>
  <si>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</si>
  <si>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</si>
  <si>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</si>
  <si>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</si>
  <si>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</si>
  <si>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</si>
  <si>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</si>
  <si>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</si>
  <si>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</si>
  <si>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</si>
  <si>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</si>
  <si>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</si>
  <si>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</si>
  <si>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</si>
  <si>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</si>
  <si>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</si>
  <si>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</si>
  <si>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</si>
  <si>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</si>
  <si>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</si>
  <si>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</si>
  <si>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</si>
  <si>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</si>
  <si>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</si>
  <si>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</si>
  <si>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</si>
  <si>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</si>
  <si>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</si>
  <si>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</si>
  <si>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</si>
  <si>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</si>
  <si>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</si>
  <si>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</si>
  <si>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</si>
  <si>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</si>
  <si>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</si>
  <si>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</si>
  <si>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</si>
  <si>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</si>
  <si>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</si>
  <si>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</si>
  <si>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</si>
  <si>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</si>
  <si>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</si>
  <si>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</si>
  <si>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</si>
  <si>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</si>
  <si>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</si>
  <si>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</si>
  <si>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</si>
  <si>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</si>
  <si>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</si>
  <si>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</si>
  <si>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</si>
  <si>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</si>
  <si>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</si>
  <si>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</si>
  <si>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</si>
  <si>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</si>
  <si>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</si>
  <si>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</si>
  <si>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</si>
  <si>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</si>
  <si>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Disclosure of mean values</t>
  </si>
  <si>
    <t>Mean of daily values of gross SFT assets, after adjustment for sale accounting transactions and netted of amounts of associated cash payables and cash receivable</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</si>
  <si>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</si>
  <si>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</si>
  <si>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</si>
  <si>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</si>
  <si>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</si>
  <si>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*the exposures are calculated according to Article 473a of regulation (EU) No 575/2013, including the impact of transitional arrangements for mitigating the impact of the application of IFRS9</t>
  </si>
  <si>
    <t>The change of Tier1 capital and the leverage ratio total assets can have an impact on leverage ratio.
Currently there is no regulatory minimum level for the leverage ratio. In line with the proposal of the European decision makers OTP Group considers 3% as minimum level of leverage ratio. Taking into accout that the current level of the leverage ratio exceeds this minimum level, there is no intention of decreasing the leverage ratio. The Group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</si>
  <si>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</si>
  <si>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</si>
  <si>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</si>
  <si>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</si>
  <si>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</si>
  <si>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</si>
  <si>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</si>
  <si>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</si>
  <si>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</si>
  <si>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</si>
  <si>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</si>
  <si>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</si>
  <si>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</si>
  <si>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</si>
  <si>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</si>
  <si>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</si>
  <si>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</si>
  <si>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</si>
  <si>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</si>
  <si>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</si>
  <si>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</si>
  <si>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</si>
  <si>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</si>
  <si>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</si>
  <si>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</si>
  <si>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</si>
  <si>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</si>
  <si>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</si>
  <si>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</si>
  <si>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</si>
  <si>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</si>
  <si>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</si>
  <si>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</si>
  <si>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</si>
  <si>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</si>
  <si>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</si>
  <si>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</si>
  <si>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</si>
  <si>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</si>
  <si>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</si>
  <si>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</si>
  <si>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</si>
  <si>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</si>
  <si>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</si>
  <si>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</si>
  <si>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</si>
  <si>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</si>
  <si>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</si>
  <si>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</si>
  <si>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</si>
  <si>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</si>
  <si>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</si>
  <si>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</si>
  <si>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</si>
  <si>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</si>
  <si>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</si>
  <si>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</si>
  <si>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</si>
  <si>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</si>
  <si>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</si>
  <si>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</si>
  <si>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</si>
  <si>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</si>
  <si>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</si>
  <si>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</si>
  <si>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</si>
  <si>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</si>
  <si>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</si>
  <si>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</si>
  <si>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</si>
  <si>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</si>
  <si>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</si>
  <si>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</si>
  <si>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</si>
  <si>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</si>
  <si>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</si>
  <si>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</si>
  <si>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</si>
  <si>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</si>
  <si>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</si>
  <si>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</si>
  <si>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</si>
  <si>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</si>
  <si>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</si>
  <si>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</si>
  <si>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</si>
  <si>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</si>
  <si>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</si>
  <si>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</si>
  <si>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</si>
  <si>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</si>
  <si>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</si>
  <si>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</si>
  <si>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</si>
  <si>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</si>
  <si>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</si>
  <si>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</si>
  <si>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</si>
  <si>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</si>
  <si>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</si>
  <si>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</si>
  <si>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</si>
  <si>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</si>
  <si>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</si>
  <si>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</si>
  <si>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</si>
  <si>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</si>
  <si>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</si>
  <si>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</si>
  <si>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</si>
  <si>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</si>
  <si>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</si>
  <si>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</si>
  <si>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</si>
  <si>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</si>
  <si>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</si>
  <si>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</si>
  <si>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</si>
  <si>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</si>
  <si>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</si>
  <si>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</si>
  <si>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</si>
  <si>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</si>
  <si>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</si>
  <si>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</si>
  <si>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Loans and debt securities that have defaulted since the last reporting period</t>
  </si>
  <si>
    <t>Returned to non-defaulted status</t>
  </si>
  <si>
    <t>Amounts written-off</t>
  </si>
  <si>
    <t>Gross carrying value defaulted exposures</t>
  </si>
  <si>
    <r>
      <rPr>
        <vertAlign val="superscript"/>
        <sz val="8"/>
        <rFont val="Arial"/>
        <family val="2"/>
        <charset val="238"/>
      </rPr>
      <t>1</t>
    </r>
    <r>
      <rPr>
        <sz val="8"/>
        <rFont val="Arial"/>
        <family val="2"/>
        <charset val="238"/>
      </rPr>
      <t>Contains the IFRS 9 transitional difference</t>
    </r>
  </si>
  <si>
    <r>
      <t>Other changes</t>
    </r>
    <r>
      <rPr>
        <vertAlign val="superscript"/>
        <sz val="8"/>
        <rFont val="Arial"/>
        <family val="2"/>
        <charset val="238"/>
      </rPr>
      <t>1</t>
    </r>
  </si>
  <si>
    <t>CR2a - Changes in the stock of non-performing loans and advances and related net accumulated recoveries</t>
  </si>
  <si>
    <t>Changes in the stock of non-performing loans and advances and related net accumulated recoveries</t>
  </si>
  <si>
    <t>Gross carrying amount</t>
  </si>
  <si>
    <t>Related net accumulated recoveries</t>
  </si>
  <si>
    <t>Initial stock of non-performing loans and advances</t>
  </si>
  <si>
    <t>Inflows to non-performing portfolios</t>
  </si>
  <si>
    <t>Outflows from non-performing portfolios</t>
  </si>
  <si>
    <t>Outflow to performing portfolio</t>
  </si>
  <si>
    <t>Outflow due to loan repayment, partial or total</t>
  </si>
  <si>
    <t>Outflow due to collateral liquidation</t>
  </si>
  <si>
    <t>Outflow due to taking possession of collateral</t>
  </si>
  <si>
    <t>Outflow due to sale of instruments</t>
  </si>
  <si>
    <t>Outflow due to risk transfer</t>
  </si>
  <si>
    <t>Outflow due to write-off</t>
  </si>
  <si>
    <t>Outflow due to other situations</t>
  </si>
  <si>
    <t>Outflow due to reclassification as held for sale</t>
  </si>
  <si>
    <t>Final stock of non-performing loans and advances</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</si>
  <si>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</si>
  <si>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</si>
  <si>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</si>
  <si>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</si>
  <si>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</si>
  <si>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</si>
  <si>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</si>
  <si>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</si>
  <si>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</si>
  <si>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</si>
  <si>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</si>
  <si>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</si>
  <si>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CQ2 - Quality of forbearance</t>
  </si>
  <si>
    <t>Quality of forbearance</t>
  </si>
  <si>
    <t>Gross carrying amount of forborne exposures</t>
  </si>
  <si>
    <t>Loans and advances that have been forborne more than twice</t>
  </si>
  <si>
    <t>Non-performing forborne loans and advances that failed to meet the non-performing exit criteria</t>
  </si>
  <si>
    <t>CQ3 - Credit quality of performing and non-performing exposures by past due days</t>
  </si>
  <si>
    <t>Credit quality of performing and non-performing exposures by past due days</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</si>
  <si>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</si>
  <si>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</si>
  <si>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</si>
  <si>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</si>
  <si>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</si>
  <si>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</si>
  <si>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</si>
  <si>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</si>
  <si>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</si>
  <si>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CQ4 - Quality of non-performing exposures by geography</t>
  </si>
  <si>
    <t>Quality of non-performing exposures by geography</t>
  </si>
  <si>
    <t>On-balance-sheet exposures</t>
  </si>
  <si>
    <t>Hungary</t>
  </si>
  <si>
    <t>Republic of Bulgaria</t>
  </si>
  <si>
    <t>Republic of Croatia</t>
  </si>
  <si>
    <t>Republic of Serbia</t>
  </si>
  <si>
    <t>Republic of Slovenia</t>
  </si>
  <si>
    <t>Romania</t>
  </si>
  <si>
    <t>Other countries</t>
  </si>
  <si>
    <t>Russian Federation</t>
  </si>
  <si>
    <t>Of which non-performing</t>
  </si>
  <si>
    <t>Of which loans and advances subject to impairment</t>
  </si>
  <si>
    <t>Accumulated impairment</t>
  </si>
  <si>
    <t>Provisions on off-balance-sheet commitments and financial guarantees given</t>
  </si>
  <si>
    <t>Accumulated negative changes in fair value due to credit risk on non-performing exposures</t>
  </si>
  <si>
    <t>CQ5 - Credit quality of loans and advances to non-financial corporations by industry</t>
  </si>
  <si>
    <t>Credit quality of loans and advances to non-financial corporations by industry</t>
  </si>
  <si>
    <t>Agriculture, forestry and fishing</t>
  </si>
  <si>
    <t>Mining and quarrying</t>
  </si>
  <si>
    <t>Manufacturing</t>
  </si>
  <si>
    <t>Electricity, gas, steam and air conditioning supply</t>
  </si>
  <si>
    <t>Water supply</t>
  </si>
  <si>
    <t>Construction</t>
  </si>
  <si>
    <t>Wholesale and retail trade</t>
  </si>
  <si>
    <t>Transport and storage</t>
  </si>
  <si>
    <t>Accommodation and food service activities</t>
  </si>
  <si>
    <t>Information and communication</t>
  </si>
  <si>
    <t>Financial and insurance activities</t>
  </si>
  <si>
    <t>Professional, scientific and technical activities</t>
  </si>
  <si>
    <t>Administrative and support service activities</t>
  </si>
  <si>
    <t>Public administration and defence, compulsory social security</t>
  </si>
  <si>
    <t>Education</t>
  </si>
  <si>
    <t>Human health services and social work activities</t>
  </si>
  <si>
    <t>Arts, entertainment and recreation</t>
  </si>
  <si>
    <t>Other services</t>
  </si>
  <si>
    <t>CQ6 - Collateral valuation - loans and advances</t>
  </si>
  <si>
    <t>Collateral valuation - loans and advances</t>
  </si>
  <si>
    <t>Of which secured</t>
  </si>
  <si>
    <t>Of which secured with immovable property</t>
  </si>
  <si>
    <t>Of which instruments with LTV higher than 60% and lower or equal to 80%</t>
  </si>
  <si>
    <t>Of which instruments with LTV higher than 80% and lower or equal to 100%</t>
  </si>
  <si>
    <t>Of which instruments with LTV higher than 100%</t>
  </si>
  <si>
    <t>Accumulated impairment for secured assets</t>
  </si>
  <si>
    <t>Collateral</t>
  </si>
  <si>
    <t>Of which value capped at the value of exposure</t>
  </si>
  <si>
    <t>Of which immovable property</t>
  </si>
  <si>
    <t>Of which value above the cap</t>
  </si>
  <si>
    <t>Financial guarantees received</t>
  </si>
  <si>
    <t>Performing</t>
  </si>
  <si>
    <t>Of which past due &gt; 30 days ≤ 90 days</t>
  </si>
  <si>
    <t>Non-performing</t>
  </si>
  <si>
    <t>Past due &gt; 90 days</t>
  </si>
  <si>
    <t>Of which past due &gt; 90 days ≤ 180 days</t>
  </si>
  <si>
    <t>Of which: past due &gt; 180 days ≤ 1 year</t>
  </si>
  <si>
    <t>Of which: past due &gt; 1 years ≤ 2 years</t>
  </si>
  <si>
    <t>Of which: past due &gt; 2 years ≤ 5 years</t>
  </si>
  <si>
    <t>Of which: past due &gt; 5 years ≤ 7 years</t>
  </si>
  <si>
    <t>Of which: past due &gt; 7 years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</si>
  <si>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</si>
  <si>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</si>
  <si>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</si>
  <si>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</si>
  <si>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</si>
  <si>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</si>
  <si>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</si>
  <si>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</si>
  <si>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</si>
  <si>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</si>
  <si>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</si>
  <si>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</si>
  <si>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CQ8 - Collateral obtained by taking possession and execution processes – vintage breakdown</t>
  </si>
  <si>
    <t>Collateral obtained by taking possession and execution processes – vintage breakdown</t>
  </si>
  <si>
    <t>Collateral obtained by taking possession classified as PP&amp;E</t>
  </si>
  <si>
    <t>Collateral obtained by taking possession other than that classified as PP&amp;E</t>
  </si>
  <si>
    <t>Debt balance reduction</t>
  </si>
  <si>
    <t>Total collateral obtained by taking possession</t>
  </si>
  <si>
    <t>Foreclosed ≤ 2 years</t>
  </si>
  <si>
    <t>Foreclosed &gt; 2 years ≤ 5 years</t>
  </si>
  <si>
    <t>Foreclosed &gt; 5 years</t>
  </si>
  <si>
    <t>Of which non-current assets held-for-sale</t>
  </si>
  <si>
    <t>CR3 - CRM techniques overview: Disclosure of the use of credit risk mitigation techniques</t>
  </si>
  <si>
    <t>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</si>
  <si>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</si>
  <si>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</si>
  <si>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</si>
  <si>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</si>
  <si>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</si>
  <si>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</si>
  <si>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CR4 - standardised approach – Credit risk exposure and CRM effects</t>
  </si>
  <si>
    <t>Exposures to central governments or central banks</t>
  </si>
  <si>
    <t>Exposures to regional governments or local authorities</t>
  </si>
  <si>
    <t>Exposures to public sector entities</t>
  </si>
  <si>
    <t>Exposures to multilateral development banks</t>
  </si>
  <si>
    <t>Exposures to international organisation</t>
  </si>
  <si>
    <t>Exposures to institutions</t>
  </si>
  <si>
    <t>Exposures to corporates</t>
  </si>
  <si>
    <t>Exposures secured by mortgages on immovable property</t>
  </si>
  <si>
    <t>Exposures associated with particularly high risk</t>
  </si>
  <si>
    <t>Exposures in the form of covered bonds</t>
  </si>
  <si>
    <t>Exposures to institutions and corporates with a short-term credit assessment</t>
  </si>
  <si>
    <t>Exposures in the form of units or shares in collective investment undertakings ('CIUs')</t>
  </si>
  <si>
    <t>Equity exposures</t>
  </si>
  <si>
    <t>Other items</t>
  </si>
  <si>
    <t>On-balance sheet amount</t>
  </si>
  <si>
    <t>Off-balance sheet amount</t>
  </si>
  <si>
    <t>RWAs</t>
  </si>
  <si>
    <t>RWA density</t>
  </si>
  <si>
    <t>Exposures before CCF and CRM</t>
  </si>
  <si>
    <t>Exposures post CCF and CRM</t>
  </si>
  <si>
    <t>RWAs and RWA density</t>
  </si>
  <si>
    <t>In calculation of credit risk capital requirement, the Group took into consideration the following guarantees as credit risk mitigation at the end of 2020: 1) Guarantees of group-member central government: the guarantors belong to the bucket 3 and 4 according to the credit quality step 2) Guarantees of institutions: the guarantors belong to the bucket 1, 2, 3 and 4 according to the credit quality step 3) Guarantees of regional governments and public sector entities: the guarantors do not have credit quality step 4) Guarantees of multilateral development banks</t>
  </si>
  <si>
    <t>Other exposures</t>
  </si>
  <si>
    <t>Risk weight</t>
  </si>
  <si>
    <r>
      <t>Of which unrated</t>
    </r>
    <r>
      <rPr>
        <b/>
        <vertAlign val="superscript"/>
        <sz val="8"/>
        <rFont val="Arial"/>
        <family val="2"/>
        <charset val="238"/>
      </rPr>
      <t>1</t>
    </r>
  </si>
  <si>
    <r>
      <rPr>
        <vertAlign val="superscript"/>
        <sz val="8"/>
        <rFont val="Arial"/>
        <family val="2"/>
        <charset val="238"/>
      </rPr>
      <t>1</t>
    </r>
    <r>
      <rPr>
        <sz val="8"/>
        <rFont val="Arial"/>
        <family val="2"/>
        <charset val="238"/>
      </rPr>
      <t xml:space="preserve"> “of which unrated” column contains the expousres which do not have external credit ratings.</t>
    </r>
  </si>
  <si>
    <t>CR5 - Standardised approach</t>
  </si>
  <si>
    <t>Standardised approach – Credit risk exposure and CRM effects</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</si>
  <si>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</si>
  <si>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</si>
  <si>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</si>
  <si>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</si>
  <si>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</si>
  <si>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</si>
  <si>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</si>
  <si>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</si>
  <si>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</si>
  <si>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</si>
  <si>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</si>
  <si>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in HUF million)</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</si>
  <si>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</si>
  <si>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</si>
  <si>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</si>
  <si>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</si>
  <si>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</si>
  <si>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</si>
  <si>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</si>
  <si>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</si>
  <si>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</si>
  <si>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</si>
  <si>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</si>
  <si>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</si>
  <si>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</si>
  <si>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</si>
  <si>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</si>
  <si>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</si>
  <si>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</si>
  <si>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</si>
  <si>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</si>
  <si>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</si>
  <si>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</si>
  <si>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</si>
  <si>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</si>
  <si>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</si>
  <si>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</si>
  <si>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</si>
  <si>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</si>
  <si>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</si>
  <si>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</si>
  <si>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</si>
  <si>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</si>
  <si>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</si>
  <si>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</si>
  <si>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</si>
  <si>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</si>
  <si>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</si>
  <si>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</si>
  <si>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</si>
  <si>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</si>
  <si>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</si>
  <si>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</si>
  <si>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</si>
  <si>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</si>
  <si>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</si>
  <si>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</si>
  <si>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</si>
  <si>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</si>
  <si>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</si>
  <si>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</si>
  <si>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</si>
  <si>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</si>
  <si>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</si>
  <si>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</si>
  <si>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</si>
  <si>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</si>
  <si>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</si>
  <si>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</si>
  <si>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</si>
  <si>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</si>
  <si>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</si>
  <si>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</si>
  <si>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</si>
  <si>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</si>
  <si>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</si>
  <si>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</si>
  <si>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</si>
  <si>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</si>
  <si>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</si>
  <si>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Interest rate risk (general and specific)</t>
  </si>
  <si>
    <t>Equity risk (general and specific)</t>
  </si>
  <si>
    <t>Foreign exchange risk</t>
  </si>
  <si>
    <t>Commodity risk</t>
  </si>
  <si>
    <t>Options</t>
  </si>
  <si>
    <t>Simplified approach</t>
  </si>
  <si>
    <t>Delta-plus method</t>
  </si>
  <si>
    <t>Scenario approach</t>
  </si>
  <si>
    <t>Securitisation (specific riks)</t>
  </si>
  <si>
    <t>RWEAs</t>
  </si>
  <si>
    <t>Outright products</t>
  </si>
  <si>
    <t>Market risk is the risk that movements in market risk factors, including foreign exchange rates, commodity prices, interest rates, credit spreads and equity prices will reduce the group’s income or the value of its portfolios.</t>
  </si>
  <si>
    <t>OR1 -Operational risk own funds requirements and risk-weighted exposure amounts</t>
  </si>
  <si>
    <t>Operational risk own funds requirements and risk-weighted exposure amounts</t>
  </si>
  <si>
    <t>Relevant indicator</t>
  </si>
  <si>
    <t>Own funds requirements</t>
  </si>
  <si>
    <t>Banking activities subject to basic indicator approach (BIA)</t>
  </si>
  <si>
    <t>Banking activities subject to standardised (TSA) / alternative standardised (ASA) approaches</t>
  </si>
  <si>
    <t>Subject to TSA:</t>
  </si>
  <si>
    <t>Subject to ASA:</t>
  </si>
  <si>
    <t>Banking activities subject to advanced measurement approaches AMA</t>
  </si>
  <si>
    <t>REM1 -Remuneration awarded for the financial year</t>
  </si>
  <si>
    <t>Remuneration awarded for the financial year</t>
  </si>
  <si>
    <t>Fixed remuneration</t>
  </si>
  <si>
    <t>Number of identified staff</t>
  </si>
  <si>
    <t>Total fixed remuneration</t>
  </si>
  <si>
    <t>Of which: cash-based</t>
  </si>
  <si>
    <t>Of which: shares or equivalent ownership interests</t>
  </si>
  <si>
    <t>Of which: share-linked instruments or equivalent non-cash instruments</t>
  </si>
  <si>
    <t>Of which: other instruments</t>
  </si>
  <si>
    <t>Of which: other forms</t>
  </si>
  <si>
    <t>Variable remuneration</t>
  </si>
  <si>
    <t>Total variable remuneration</t>
  </si>
  <si>
    <t>Of which: deferred</t>
  </si>
  <si>
    <t>Total remuneration (2 + 10)</t>
  </si>
  <si>
    <t>MB Supervisory function</t>
  </si>
  <si>
    <t>MB Management function</t>
  </si>
  <si>
    <t>Other senior management</t>
  </si>
  <si>
    <t>Other identified staff</t>
  </si>
  <si>
    <t>REM2 -Special payments to staff whose professional activities have a material impact on institutions’ risk profile (identified staff)</t>
  </si>
  <si>
    <t>(in HUF million, person)</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</si>
  <si>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</si>
  <si>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</si>
  <si>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</si>
  <si>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</si>
  <si>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Special payments to staff whose professional activities have a material impact on institutions’ risk profile (identified staff)</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</si>
  <si>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</si>
  <si>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</si>
  <si>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</si>
  <si>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</si>
  <si>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</si>
  <si>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</si>
  <si>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</si>
  <si>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</si>
  <si>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</si>
  <si>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</si>
  <si>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REM3 -Deferred remuneration</t>
  </si>
  <si>
    <t>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</si>
  <si>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</si>
  <si>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</si>
  <si>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</si>
  <si>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</si>
  <si>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</si>
  <si>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</si>
  <si>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</si>
  <si>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</si>
  <si>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</si>
  <si>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</si>
  <si>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</si>
  <si>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</si>
  <si>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</si>
  <si>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</si>
  <si>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</si>
  <si>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Remuneration of 1 million EUR or more per year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</si>
  <si>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</si>
  <si>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</si>
  <si>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</si>
  <si>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</si>
  <si>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</si>
  <si>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</si>
  <si>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</si>
  <si>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</si>
  <si>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</si>
  <si>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</si>
  <si>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</si>
  <si>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</si>
  <si>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</si>
  <si>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REM5 -Information on remuneration of staff whose professional activities have a material impact on institutions’ risk profile (identified staff)</t>
  </si>
  <si>
    <t>Information on remuneration of staff whose professional activities have a material impact on institutions’ risk profile (identified staff)</t>
  </si>
  <si>
    <t>Management body remuneration</t>
  </si>
  <si>
    <t>Business areas</t>
  </si>
  <si>
    <t>Total MB</t>
  </si>
  <si>
    <t>Investment banking</t>
  </si>
  <si>
    <t>Retail banking</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</si>
  <si>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</si>
  <si>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</si>
  <si>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</si>
  <si>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</si>
  <si>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</si>
  <si>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</si>
  <si>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</si>
  <si>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</si>
  <si>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</si>
  <si>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</si>
  <si>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AE1 -Encumbered and unencumbered assets</t>
  </si>
  <si>
    <t>Assets of the disclosing institution</t>
  </si>
  <si>
    <t>Equity instruments</t>
  </si>
  <si>
    <t>of which: covered bonds</t>
  </si>
  <si>
    <t>of which: securitisations</t>
  </si>
  <si>
    <t>of which: issued by general governments</t>
  </si>
  <si>
    <t>of which: issued by financial corporations</t>
  </si>
  <si>
    <t>of which: issued by non-financial corporations</t>
  </si>
  <si>
    <t>Carrying amount of encumbered assets</t>
  </si>
  <si>
    <t>of which notionally eligible EHQLA and HQLA</t>
  </si>
  <si>
    <t>Fair value of encumbered assets</t>
  </si>
  <si>
    <t>Carrying amount of unencumbered assets</t>
  </si>
  <si>
    <t>of which EHQLA and HQLA</t>
  </si>
  <si>
    <t>Fair value of unencumbered assets</t>
  </si>
  <si>
    <t>AE2 -Collateral received and own debt securities issued</t>
  </si>
  <si>
    <t>Collateral received and own debt securities issued</t>
  </si>
  <si>
    <t>(in million HUF)</t>
  </si>
  <si>
    <t>Fair value of encumbered collateral received or own debt securities issued</t>
  </si>
  <si>
    <t>Unencumbered</t>
  </si>
  <si>
    <t>Fair value of collateral received or own debt securities issued available for encumbrance</t>
  </si>
  <si>
    <t>Collateral received by the disclosing institution</t>
  </si>
  <si>
    <t>Loans on demand</t>
  </si>
  <si>
    <t>Loans and advances other than loans on demand</t>
  </si>
  <si>
    <t>Other collateral received</t>
  </si>
  <si>
    <t>Own debt securities issued other than own covered bonds or securitisations</t>
  </si>
  <si>
    <t>Own covered bonds and securitisations issued and not yet pledged</t>
  </si>
  <si>
    <t>TOTAL COLLATERAL RECEIVED AND OWN DEBT SECURITIES ISSUED</t>
  </si>
  <si>
    <t>AE3 -Sources of encumbrance</t>
  </si>
  <si>
    <t>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</si>
  <si>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</si>
  <si>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</si>
  <si>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</si>
  <si>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In accordance with the Article 140 of CRD, institution-specific countercyclical capital buffer consists of the weighted average of the countercyclical buffer rates that apply in the jurisdictions where the relevant credit exposures of the institution are located.</t>
  </si>
  <si>
    <t>AAA</t>
  </si>
  <si>
    <t>AA+</t>
  </si>
  <si>
    <t>AA</t>
  </si>
  <si>
    <t>AA-</t>
  </si>
  <si>
    <t>A+</t>
  </si>
  <si>
    <t>A</t>
  </si>
  <si>
    <t>A-</t>
  </si>
  <si>
    <t>BBB+</t>
  </si>
  <si>
    <t>BBB</t>
  </si>
  <si>
    <t>BBB-</t>
  </si>
  <si>
    <t>BB+</t>
  </si>
  <si>
    <t>BB</t>
  </si>
  <si>
    <t>BB-</t>
  </si>
  <si>
    <t>B+</t>
  </si>
  <si>
    <t>B</t>
  </si>
  <si>
    <t>B-</t>
  </si>
  <si>
    <t>CCC+</t>
  </si>
  <si>
    <t>CCC</t>
  </si>
  <si>
    <t>CCC-</t>
  </si>
  <si>
    <t>CC</t>
  </si>
  <si>
    <t>C</t>
  </si>
  <si>
    <t>DDD</t>
  </si>
  <si>
    <t>DD</t>
  </si>
  <si>
    <t>D</t>
  </si>
  <si>
    <t>Each credit assessment corresponds to the following credit quality step:</t>
  </si>
  <si>
    <t>Fitch's ratings</t>
  </si>
  <si>
    <t>Credit quality step</t>
  </si>
  <si>
    <t>To determine the risk weight of non-trading-book exposures, the Group applies the rating of Fitch, an accepted external credit rating agency. OTP Group applies the following table in case of the exposures and issuer in order to determine the credit quality step from the external ratings. OTP Group applies external credit rating in case of exposures to souvereign, institutions and corporate, credit ratings are taken into account on client basis. Risk weights are derived based on CRR articles 114, 119, 120, 121 and 122.</t>
  </si>
  <si>
    <t>OTP Group’s operational risk capital requirement, was determined by the advanced measurement approach and the basic indicator approach in line with the principle of ‘partial use’.</t>
  </si>
  <si>
    <t>IRRBB1 - Interest rate risks of non-trading book activities</t>
  </si>
  <si>
    <t>IRRBB</t>
  </si>
  <si>
    <t>Interest rate risks of non-trading book activities</t>
  </si>
  <si>
    <t>IRRBB1</t>
  </si>
  <si>
    <t>Supervisory shock scenarios</t>
  </si>
  <si>
    <t>Changes of the economic value of equity</t>
  </si>
  <si>
    <t>Changes of the net interest income</t>
  </si>
  <si>
    <t>Parallel up</t>
  </si>
  <si>
    <t xml:space="preserve">Parallel down </t>
  </si>
  <si>
    <t xml:space="preserve">Steepener </t>
  </si>
  <si>
    <t>Flattener</t>
  </si>
  <si>
    <t>Short rates up</t>
  </si>
  <si>
    <t>Short rates down</t>
  </si>
  <si>
    <t>OTP Group Disclosure on consolidated basis</t>
  </si>
  <si>
    <t>Opening balance</t>
  </si>
  <si>
    <t>Increases due to amounts set aside for estimated loan losses during the period</t>
  </si>
  <si>
    <t>Decreases due to amounts reversed for estimated loan losses during the period</t>
  </si>
  <si>
    <t>Decreases due to amounts taken against accumulated credit risk adjustments</t>
  </si>
  <si>
    <t>Transfers between credit risk adjustments</t>
  </si>
  <si>
    <t>Impact of exchange rate differences</t>
  </si>
  <si>
    <t>Cured from default or non-impaired</t>
  </si>
  <si>
    <t>Closing balance</t>
  </si>
  <si>
    <t>Recoveries on credit risk adjustments recorded directly to the statement of profit or loss</t>
  </si>
  <si>
    <t>Specific credit risk adjustments directly recorded to the statement of profit or loss</t>
  </si>
  <si>
    <t>Accumulated specific / general  credit risk adjustment</t>
  </si>
  <si>
    <t>CR2-A - Changes in the stock of general and specific credit risk adjustments</t>
  </si>
  <si>
    <t>31.12.2022</t>
  </si>
  <si>
    <t>31.12.2023</t>
  </si>
  <si>
    <t>Sector/subsector</t>
  </si>
  <si>
    <t>Gross carrying amount (Mln EUR)</t>
  </si>
  <si>
    <t>Accumulated impairment, accumulated negative changes in fair value due to credit risk and provisions (Mln EUR)</t>
  </si>
  <si>
    <t>GHG financed emissions (scope 1, scope 2 and scope 3 emissions of the counterparty) (in tons of CO2 equivalent)</t>
  </si>
  <si>
    <t>GHG emissions (column i): gross carrying amount percentage of the portfolio derived from company-specific reporting</t>
  </si>
  <si>
    <t xml:space="preserve"> &lt;= 5 years</t>
  </si>
  <si>
    <t>&gt; 5 year &lt;= 10 years</t>
  </si>
  <si>
    <t>&gt; 10 year &lt;= 20 years</t>
  </si>
  <si>
    <t>&gt; 20 years</t>
  </si>
  <si>
    <t>Average weighted maturity</t>
  </si>
  <si>
    <t>Of which environmentally sustainable (CCM)</t>
  </si>
  <si>
    <t>Of which stage 2 exposures</t>
  </si>
  <si>
    <t>Of which non-performing exposures</t>
  </si>
  <si>
    <t>Of which Stage 2 exposures</t>
  </si>
  <si>
    <t>Of which Scope 3 financed emissions</t>
  </si>
  <si>
    <t>Exposures towards sectors that highly contribute to climate change*</t>
  </si>
  <si>
    <t>A - Agriculture, forestry and fishing</t>
  </si>
  <si>
    <t>B - Mining and quarrying</t>
  </si>
  <si>
    <t xml:space="preserve">B.05 - Mining of coal and lignite </t>
  </si>
  <si>
    <t xml:space="preserve">B.06 - Extraction of crude petroleum and natural gas  </t>
  </si>
  <si>
    <t xml:space="preserve">B.07 - Mining of metal ores  </t>
  </si>
  <si>
    <t xml:space="preserve">B.08 - Other mining and quarrying </t>
  </si>
  <si>
    <t xml:space="preserve">B.09 - Mining support service activities </t>
  </si>
  <si>
    <t>C - Manufacturing</t>
  </si>
  <si>
    <t>C.10 - Manufacture of food products</t>
  </si>
  <si>
    <t>C.11 - Manufacture of beverages</t>
  </si>
  <si>
    <t>C.12 - Manufacture of tobacco products</t>
  </si>
  <si>
    <t>C.13 - Manufacture of textiles</t>
  </si>
  <si>
    <t>C.14 - Manufacture of wearing apparel</t>
  </si>
  <si>
    <t>C.15 - Manufacture of leather and related products</t>
  </si>
  <si>
    <t>C.16 - Manufacture of wood and of products of wood and cork, except furniture; manufacture of articles of straw and plaiting materials</t>
  </si>
  <si>
    <t xml:space="preserve">C.17 - Manufacture of pulp, paper and paperboard </t>
  </si>
  <si>
    <t>C.18 -  Printing and service activities related to printing</t>
  </si>
  <si>
    <t>C.19 -  Manufacture of coke oven products</t>
  </si>
  <si>
    <t xml:space="preserve">C.20 - Production of chemicals </t>
  </si>
  <si>
    <t>C.21 - Manufacture of pharmaceutical preparations</t>
  </si>
  <si>
    <t>C.22 - Manufacture of rubber products</t>
  </si>
  <si>
    <t>C.23 - Manufacture of other non-metallic mineral products</t>
  </si>
  <si>
    <t>C.24 - Manufacture of basic metals</t>
  </si>
  <si>
    <t>C.25 - Manufacture of fabricated metal products, except machinery and equipment</t>
  </si>
  <si>
    <t>C.26 - Manufacture of computer, electronic and optical products</t>
  </si>
  <si>
    <t>C.27 - Manufacture of electrical equipment</t>
  </si>
  <si>
    <t>C.28 - Manufacture of machinery and equipment n.e.c.</t>
  </si>
  <si>
    <t>C.29 - Manufacture of motor vehicles, trailers and semi-trailers</t>
  </si>
  <si>
    <t>C.30 - Manufacture of other transport equipment</t>
  </si>
  <si>
    <t>C.31 - Manufacture of furniture</t>
  </si>
  <si>
    <t>C.32 - Other manufacturing</t>
  </si>
  <si>
    <t>C.33 - Repair and installation of machinery and equipment</t>
  </si>
  <si>
    <t>D - Electricity, gas, steam and air conditioning supply</t>
  </si>
  <si>
    <t>D35.1 - Electric power generation, transmission and distribution</t>
  </si>
  <si>
    <t>D35.11 - Production of electricity</t>
  </si>
  <si>
    <t>D35.2 - Manufacture of gas; distribution of gaseous fuels through mains</t>
  </si>
  <si>
    <t>D35.3 - Steam and air conditioning supply</t>
  </si>
  <si>
    <t>E - Water supply; sewerage, waste management and remediation activities</t>
  </si>
  <si>
    <t>F - Construction</t>
  </si>
  <si>
    <t>F.41 - Construction of buildings</t>
  </si>
  <si>
    <t>F.42 - Civil engineering</t>
  </si>
  <si>
    <t>F.43 - Specialised construction activities</t>
  </si>
  <si>
    <t>G - Wholesale and retail trade; repair of motor vehicles and motorcycles</t>
  </si>
  <si>
    <t>H - Transportation and storage</t>
  </si>
  <si>
    <t>H.49 - Land transport and transport via pipelines</t>
  </si>
  <si>
    <t>H.50 - Water transport</t>
  </si>
  <si>
    <t>H.51 - Air transport</t>
  </si>
  <si>
    <t>H.52 - Warehousing and support activities for transportation</t>
  </si>
  <si>
    <t>H.53 - Postal and courier activities</t>
  </si>
  <si>
    <t>I - Accommodation and food service activities</t>
  </si>
  <si>
    <t>L - Real estate activities</t>
  </si>
  <si>
    <t>Exposures towards sectors other than those that highly contribute to climate change*</t>
  </si>
  <si>
    <t>K - Financial and insurance activities</t>
  </si>
  <si>
    <t>Exposures to other sectors (NACE codes J, M - U)</t>
  </si>
  <si>
    <t>TOTAL</t>
  </si>
  <si>
    <t>* In accordance with the Commission delegated regulation EU) 2020/1818 supplementing regulation (EU) 2016/1011 as regards minimum standards for EU Climate Transition Benchmarks and EU Paris-aligned Benchmarks -Climate Benchmark Standards Regulation - Recital 6: Sectors listed in Sections A to H and Section L of Annex I to Regulation (EC) No 1893/2006</t>
  </si>
  <si>
    <t>Counterparty sector</t>
  </si>
  <si>
    <t>Total gross carrying amount amount (in MEUR)</t>
  </si>
  <si>
    <t>Level of energy efficiency (EP score in kWh/m² of collateral)</t>
  </si>
  <si>
    <t>Level of energy efficiency (EPC label of collateral)</t>
  </si>
  <si>
    <t>Without EPC label of collateral</t>
  </si>
  <si>
    <t>0; &lt;= 100</t>
  </si>
  <si>
    <t>&gt; 100; &lt;= 200</t>
  </si>
  <si>
    <t>&gt; 200; &lt;= 300</t>
  </si>
  <si>
    <t>&gt; 300; &lt;= 400</t>
  </si>
  <si>
    <t>&gt; 400; &lt;= 500</t>
  </si>
  <si>
    <t>&gt; 500</t>
  </si>
  <si>
    <t>E</t>
  </si>
  <si>
    <t>F</t>
  </si>
  <si>
    <t>G</t>
  </si>
  <si>
    <t>Of which level of energy efficiency (EP score in kWh/m² of collateral) estimated</t>
  </si>
  <si>
    <t>Total EU area</t>
  </si>
  <si>
    <t>Of which Loans collateralised by commercial immovable property</t>
  </si>
  <si>
    <t>Of which Loans collateralised by residential immovable property</t>
  </si>
  <si>
    <t xml:space="preserve">Of which Collateral obtained by taking possession: residential and commercial immovable properties </t>
  </si>
  <si>
    <t>Of which Level of energy efficiency (EP score in kWh/m² of collateral) estimated</t>
  </si>
  <si>
    <t>Total non-EU area</t>
  </si>
  <si>
    <t>Sector</t>
  </si>
  <si>
    <t>NACE Sectors (a minima)</t>
  </si>
  <si>
    <t>Portfolio gross carrying amount (Mn EUR)</t>
  </si>
  <si>
    <t>Alignment metric**</t>
  </si>
  <si>
    <t>Year of reference</t>
  </si>
  <si>
    <t>Distance to IEA NZE2050 in % ***</t>
  </si>
  <si>
    <t>Target (year of reference + 3 years)</t>
  </si>
  <si>
    <t>Power</t>
  </si>
  <si>
    <t xml:space="preserve">Fossil fuel combustion </t>
  </si>
  <si>
    <t>Automotive</t>
  </si>
  <si>
    <t>Aviation</t>
  </si>
  <si>
    <t xml:space="preserve">Maritime transport </t>
  </si>
  <si>
    <t>Cement, clinker and lime production</t>
  </si>
  <si>
    <t xml:space="preserve">Iron and steel, coke, and metal ore production </t>
  </si>
  <si>
    <t>… potential additions relavant to the business model of the institution</t>
  </si>
  <si>
    <t>*** PiT distance to 2030 NZE2050 scenario in %  (for each metric)</t>
  </si>
  <si>
    <t>* List of NACE sectors to be considered</t>
  </si>
  <si>
    <t>IEA sector</t>
  </si>
  <si>
    <t>Column b - NACE Sectors (a minima) - Sectors required</t>
  </si>
  <si>
    <t>**Examples of metrics - non-exhaustive list. Institutions shall apply metrics defined by the IEA scenario</t>
  </si>
  <si>
    <t>Sector in the tempalte</t>
  </si>
  <si>
    <t>sector</t>
  </si>
  <si>
    <t>code</t>
  </si>
  <si>
    <t>shipping</t>
  </si>
  <si>
    <t>Average tonnes of CO2 per passenger-km
Average gCO₂/MJ 
and
Average share of high carbon technologies (ICE).</t>
  </si>
  <si>
    <t>power</t>
  </si>
  <si>
    <t>Average tonnes of CO2 per MWh 
and 
Average share of high carbon technologies (oil, gas, coal).</t>
  </si>
  <si>
    <t>oil and gas</t>
  </si>
  <si>
    <t>Average tons pf CO2 per GJ.
and
Average share of high carbon technologies (ICE).</t>
  </si>
  <si>
    <t>steel</t>
  </si>
  <si>
    <t>Average tonnes of CO2 per tonne of output
and
Average share of high carbon technologies (ICE).</t>
  </si>
  <si>
    <t>coal</t>
  </si>
  <si>
    <t>cement</t>
  </si>
  <si>
    <t>aviation</t>
  </si>
  <si>
    <t>Average share of sustainable aviation fuels
and
Average tonnes of CO2 per passenger-km</t>
  </si>
  <si>
    <t>automotive</t>
  </si>
  <si>
    <t>Average tonnes of CO2 per passenger-km
and
Average share of high carbon technologies (ICE).</t>
  </si>
  <si>
    <t>Gross carrying amount (aggregate)</t>
  </si>
  <si>
    <t>Gross carrying amount towards the counterparties compared to total gross carrying amount (aggregate)*</t>
  </si>
  <si>
    <t>Weighted average maturity</t>
  </si>
  <si>
    <t>Number of top 20 polluting firms included</t>
  </si>
  <si>
    <t xml:space="preserve">*For counterparties among the top 20 carbon emitting companies in the world
</t>
  </si>
  <si>
    <t>Variable: Geographical area subject to climate change physical risk - acute and chronic events</t>
  </si>
  <si>
    <t>Breakdown by maturity bucket</t>
  </si>
  <si>
    <t>of which exposures sensitive to impact from chronic climate change events</t>
  </si>
  <si>
    <t>of which exposures sensitive to impact from acute climate change events</t>
  </si>
  <si>
    <t>of which exposures sensitive to impact both from chronic and acute climate change events</t>
  </si>
  <si>
    <t>of which Stage 2 exposures</t>
  </si>
  <si>
    <t>Loans collateralised by residential immovable property</t>
  </si>
  <si>
    <t>Loans collateralised by commercial immovable property</t>
  </si>
  <si>
    <t>Repossessed colalterals</t>
  </si>
  <si>
    <t>Other relevant sectors (breakdown below where relevant)</t>
  </si>
  <si>
    <t>KPI</t>
  </si>
  <si>
    <t>% coverage (over total assets)*</t>
  </si>
  <si>
    <t>Climate change mitigation</t>
  </si>
  <si>
    <t>Climate change adaptation</t>
  </si>
  <si>
    <t>Total (Climate change mitigation + Climate change adaptation)</t>
  </si>
  <si>
    <t>GAR stock</t>
  </si>
  <si>
    <t>GAR flow</t>
  </si>
  <si>
    <t>* % of assets covered by the KPI over banks´ total assets</t>
  </si>
  <si>
    <t>Template 7 - Mitigating actions: Assets for the calculation of GAR</t>
  </si>
  <si>
    <t>Million EUR</t>
  </si>
  <si>
    <t>Disclosure reference date T</t>
  </si>
  <si>
    <t xml:space="preserve">Total gross carrying amount </t>
  </si>
  <si>
    <t>Climate Change Mitigation (CCM)</t>
  </si>
  <si>
    <t>Climate Change Adaptation (CCA)</t>
  </si>
  <si>
    <t>TOTAL (CCM + CCA)</t>
  </si>
  <si>
    <t>Of which towards taxonomy relevant sectors (Taxonomy-eligible)</t>
  </si>
  <si>
    <t>Of which environmentally sustainable (Taxonomy-aligned)</t>
  </si>
  <si>
    <t>Of which specialised lending</t>
  </si>
  <si>
    <t>Of which transitional</t>
  </si>
  <si>
    <t>Of which enabling</t>
  </si>
  <si>
    <t>Of which adaptation</t>
  </si>
  <si>
    <t>Of which transitional/adaptation</t>
  </si>
  <si>
    <t>GAR - Covered assets in both numerator and denominator</t>
  </si>
  <si>
    <t>Loans and advances, debt securities and equity instruments not HfT eligible for GAR calculation</t>
  </si>
  <si>
    <t xml:space="preserve">Financial corporations </t>
  </si>
  <si>
    <t>Debt securities, including UoP</t>
  </si>
  <si>
    <t>of which investment firms</t>
  </si>
  <si>
    <t>of which  management companies</t>
  </si>
  <si>
    <t>of which insurance undertakings</t>
  </si>
  <si>
    <t>Non-financial corporations (subject to NFRD disclosure obligations)</t>
  </si>
  <si>
    <t>of which loans collateralised by residential immovable property</t>
  </si>
  <si>
    <t>of which building renovation loans</t>
  </si>
  <si>
    <t>of which motor vehicle loans</t>
  </si>
  <si>
    <t>Local governments financing</t>
  </si>
  <si>
    <t>Housing financing</t>
  </si>
  <si>
    <t>Other local governments financing</t>
  </si>
  <si>
    <t xml:space="preserve">Collateral obtained by taking possession: residential and commercial immovable properties </t>
  </si>
  <si>
    <t>TOTAL GAR ASSETS</t>
  </si>
  <si>
    <t xml:space="preserve">Assets excluded from the numerator for GAR calculation (covered in the denominator) </t>
  </si>
  <si>
    <t>EU Non-financial corporations (not subject to NFRD disclosure obligations)</t>
  </si>
  <si>
    <t>Non-EU Non-financial corporations (not subject to NFRD disclosure obligations)</t>
  </si>
  <si>
    <t>Derivatives</t>
  </si>
  <si>
    <t>On demand interbank loans</t>
  </si>
  <si>
    <t>Cash and cash-related assets</t>
  </si>
  <si>
    <t>Other assets (e.g. Goodwill, commodities etc.)</t>
  </si>
  <si>
    <t>TOTAL ASSETS IN THE DENOMINATOR (GAR)</t>
  </si>
  <si>
    <t xml:space="preserve">  </t>
  </si>
  <si>
    <t>Sovereigns</t>
  </si>
  <si>
    <t>Central banks exposure</t>
  </si>
  <si>
    <t>Trading book</t>
  </si>
  <si>
    <t>TOTAL ASSETS EXCLUDED FROM NUMERATOR AND DENOMINATOR</t>
  </si>
  <si>
    <t>Disclosure reference date T: KPIs on stock</t>
  </si>
  <si>
    <t>Disclosure reference date T: KPIs on flows</t>
  </si>
  <si>
    <t>Proportion of eligible assets funding taxonomy relevant sectors</t>
  </si>
  <si>
    <t>Proportion of total assets covered</t>
  </si>
  <si>
    <t>Proportion of new eligible assets funding taxonomy relevant sectors</t>
  </si>
  <si>
    <t>Proportion of total new assets covered</t>
  </si>
  <si>
    <t>Of which environmentally sustainable</t>
  </si>
  <si>
    <t>%  (compared to total covered assets in the denominator)</t>
  </si>
  <si>
    <t>GAR</t>
  </si>
  <si>
    <t>Financial corporations</t>
  </si>
  <si>
    <t>of which management companies</t>
  </si>
  <si>
    <t>Non-financial corporations subject to NFRD disclosure obligations</t>
  </si>
  <si>
    <t>Local government financing</t>
  </si>
  <si>
    <t>Total GAR Assets</t>
  </si>
  <si>
    <t>of which loans collateralised by commercial immovable property</t>
  </si>
  <si>
    <t>TOTAL BTAR ASSETS</t>
  </si>
  <si>
    <t>Assets excluded from the numerator of BTAR (covered in the denominator)</t>
  </si>
  <si>
    <t>TOTAL ASSETS IN THE DENOMINATOR</t>
  </si>
  <si>
    <t xml:space="preserve">Other assets excluded from both the numerator and denominator for BTAR calculation </t>
  </si>
  <si>
    <t>BTAR</t>
  </si>
  <si>
    <t>EU Non-financial corporations not subject to NFRD disclosure obligations</t>
  </si>
  <si>
    <t>Non-EU country counterparties not subject to NFRD disclosure obligations</t>
  </si>
  <si>
    <t>Climate change mitigation (CCM)</t>
  </si>
  <si>
    <t>Climate change adaptation (CCA)</t>
  </si>
  <si>
    <t>Total (CCM + CCA)</t>
  </si>
  <si>
    <t>BTAR stock</t>
  </si>
  <si>
    <t>BTAR flow</t>
  </si>
  <si>
    <t xml:space="preserve"> </t>
  </si>
  <si>
    <t>Type of financial instrument</t>
  </si>
  <si>
    <t>Type of counterparty</t>
  </si>
  <si>
    <t>Gross carrying amount (million EUR)</t>
  </si>
  <si>
    <t>Type of risk mitigated (Climate change transition risk)</t>
  </si>
  <si>
    <t>Type of risk mitigated (Climate change physical risk)</t>
  </si>
  <si>
    <t>Qualitative information on the nature of the mitigating actions</t>
  </si>
  <si>
    <t>Bonds (e.g. green, sustainable, sustainability-linked under standards other than the EU standards)</t>
  </si>
  <si>
    <t>Of which building renovation loans</t>
  </si>
  <si>
    <t>Other counterparties</t>
  </si>
  <si>
    <t>Loans (e.g. green, sustainable, sustainability-linked under standards other than the EU standards)</t>
  </si>
  <si>
    <t>Banking book- Climate Change transition risk: Credit quality of exposures by sector, emissions and residual maturity</t>
  </si>
  <si>
    <t>Banking book - Climate change transition risk: Loans collateralised by immovable property - Energy efficiency of the collateral</t>
  </si>
  <si>
    <t>Banking book - Climate change transition risk: Alignment metrics</t>
  </si>
  <si>
    <t>Banking book - Climate change transition risk: Exposures to top 20 carbon-intensive firms</t>
  </si>
  <si>
    <t>Summary of GAR KPIs</t>
  </si>
  <si>
    <t>GAR (%)</t>
  </si>
  <si>
    <t>Mitigating actions: BTAR</t>
  </si>
  <si>
    <t>Mitigating actions: Assets for the calculation of BTAR</t>
  </si>
  <si>
    <t>BTAR %</t>
  </si>
  <si>
    <t>Summary table - BTAR %</t>
  </si>
  <si>
    <r>
      <t xml:space="preserve">Assets excluded from the numerator for GAR calculation (covered in the denominator) </t>
    </r>
    <r>
      <rPr>
        <b/>
        <sz val="8"/>
        <rFont val="Arial"/>
        <family val="2"/>
        <charset val="238"/>
      </rPr>
      <t>but included in the numerator and denominator of the BTAR</t>
    </r>
  </si>
  <si>
    <t>Other climate change mitigating actions that are not covered in the EU Taxonomy</t>
  </si>
  <si>
    <t>ESG</t>
  </si>
  <si>
    <t>Use of standardisd approach</t>
  </si>
  <si>
    <t>Loans collateralised</t>
  </si>
  <si>
    <t>Credit quality</t>
  </si>
  <si>
    <t>Alignment metrics</t>
  </si>
  <si>
    <t>Exposures to top firms</t>
  </si>
  <si>
    <t>Physical risk</t>
  </si>
  <si>
    <t>Summary of GAR</t>
  </si>
  <si>
    <t>GAR assets</t>
  </si>
  <si>
    <t>GAR %</t>
  </si>
  <si>
    <t>Other mitigating actions</t>
  </si>
  <si>
    <t>Assets for the calculation of BTAR, BTAR %</t>
  </si>
  <si>
    <t>Assets for the calculation of GAR</t>
  </si>
  <si>
    <t>Exposures subject to physical risk</t>
  </si>
  <si>
    <t>Exposures to top 20 carbon-intensive firms</t>
  </si>
  <si>
    <t>Loans collateralised by immovable property - Energy efficiency of the collateral</t>
  </si>
  <si>
    <t>Credit quality of exposures by sector, emissions and residual maturity</t>
  </si>
  <si>
    <t>XS2586007036</t>
  </si>
  <si>
    <t>650 m USD</t>
  </si>
  <si>
    <t>99,417 per cent.</t>
  </si>
  <si>
    <t>15/02/2023</t>
  </si>
  <si>
    <t>15/05/2033</t>
  </si>
  <si>
    <t>Optional call period: from (including) 15/02/2028 to (including) 15/05/2028 at 100 per cent. +  accrued and unpaid interest; 
Contingent call options: Redemption Due to Tax Event and Due to Capital Disqualification  Event at  100 per cent. +  accrued and unpaid interest</t>
  </si>
  <si>
    <t>Optional call period: 15/02/2028 - 15/05/2028</t>
  </si>
  <si>
    <t>Fix coupon of 8.75% p.a., paid annually in the first five years, starting from year 6 until maturity, the semi-annual fix coupon is calculated as the sum of the initial margin (506 basis points) and the 5 year CMT rate prevailing at the end of year 5</t>
  </si>
  <si>
    <t xml:space="preserve">Under the Act XLIX of 1991 on Bankruptcy, Liquidation and Voluntary Winding-up Proceedings (Subsection 4 of Section 61) and Regulation No 575/2013 of the European Parliament and of the Council (CRR) (Paragraph j) of Section 28) the instruments will rank below all other claims in the event of the liquidation of OTP.  Additional Tier 1 instruments under Article 52 of the CRR rank immediately senior to this instrument. As there are no AT1 instrument issued by OTP Bank, OTP Bank's Tier 2 instruments under Article 63 of the CRR will be immediately senior to this instrument. </t>
  </si>
  <si>
    <t xml:space="preserve">Under the Act CCXXXVII of 2013 on Credit Institutions and Financial Enterprises (Subsection 2 of Section 57) the instruments will rank below the claims described at Paragraph h) of Subsection 1 of Section 57 at the Act XLIX of 1991 on Bankruptcy, Liquidation and Voluntary Winding-up Proceedings (Csődtv.) in the event of the liquidation of OTP. Claims under other Tier2 instruments  (XS2022388586 and XS2586007036) will be immeadiately senior to this instrument. </t>
  </si>
  <si>
    <t>Lack of contractual recognition of bail-in on third country law</t>
  </si>
  <si>
    <t>https://www.otpgroup.info/investor-relations/capital-market/issues</t>
  </si>
  <si>
    <t>Placements with other banks</t>
  </si>
  <si>
    <t>Provisions</t>
  </si>
  <si>
    <t>Liabilities directly associated with assets classified as held-for-sale</t>
  </si>
  <si>
    <t>Luxemburg</t>
  </si>
  <si>
    <t>Germany</t>
  </si>
  <si>
    <t>France</t>
  </si>
  <si>
    <t>Great-Britain</t>
  </si>
  <si>
    <t>Croatia</t>
  </si>
  <si>
    <t>Ireland</t>
  </si>
  <si>
    <t>Netherland</t>
  </si>
  <si>
    <t>Norvegia</t>
  </si>
  <si>
    <t>Slovenia</t>
  </si>
  <si>
    <t>Loans mandatorily at fair value through profit or loss</t>
  </si>
  <si>
    <t xml:space="preserve">The table contains changes in the stock of "defaulted" in accordance with the Article 178 of CRR. </t>
  </si>
  <si>
    <t>Uzbekistan</t>
  </si>
  <si>
    <t>Ukrain</t>
  </si>
  <si>
    <t>**The bank is working on establishing the process for identifying exposures towards companies excluded from EU Paris-aligned Benchmarks. It requires specific data collection from the clients which is going to be incorporated into the client management process</t>
  </si>
  <si>
    <t>a</t>
  </si>
  <si>
    <t>b</t>
  </si>
  <si>
    <t>c</t>
  </si>
  <si>
    <t>d</t>
  </si>
  <si>
    <t>e</t>
  </si>
  <si>
    <t>f</t>
  </si>
  <si>
    <t>j</t>
  </si>
  <si>
    <t>k</t>
  </si>
  <si>
    <t>l</t>
  </si>
  <si>
    <t>m</t>
  </si>
  <si>
    <t>n</t>
  </si>
  <si>
    <t>o</t>
  </si>
  <si>
    <t>p</t>
  </si>
  <si>
    <t>Of which exposures towards companies excluded from EU Paris-aligned Benchmarks in accordance with points (d) to (g) of Article 12.1 and in accordance with Article 12.2 of Climate Benchmark Standards Regulation**</t>
  </si>
  <si>
    <t>35.23</t>
  </si>
  <si>
    <t>46.71</t>
  </si>
  <si>
    <t>Not material</t>
  </si>
  <si>
    <t>24</t>
  </si>
  <si>
    <t>24.1</t>
  </si>
  <si>
    <t>24.10</t>
  </si>
  <si>
    <t>24.42</t>
  </si>
  <si>
    <t>20.14</t>
  </si>
  <si>
    <t>Banking book - Climate change physical risk: Exposures subject to physical risk***</t>
  </si>
  <si>
    <t>Gross carrying amount (Mln EUR)*</t>
  </si>
  <si>
    <t>of which exposures sensitive to impact from climate change physical events**</t>
  </si>
  <si>
    <t>* Sum of the total gross carrying amount includes data only from Hungary</t>
  </si>
  <si>
    <t>** This section includes data on exposures in the banking book on towards non-financial corporates, exposed to chronic and acute climate-related hazards. The table includes data  by sector of economic activity and by geography of location of the activity of the counterparty or of the collateral, for those sectors and geographical areas subject to climate change acute and chronic events. This template contains data only from Hungary. There are ongoing developments in the Bank aiming to have the physical risk data in all OTP home countries.</t>
  </si>
  <si>
    <t>*** This section contain a description of physical risk assessments: In 2023 In line with the supervisory expectations OTP started working on extension of its modelling capability towards environmental risks and risks related to climate change. It is expected that credit institutions, during the modelling process shall consider the climate-related and environmental risks. Therefore OTP build a climate risk model that links climate risk to financial i.e. looks for a link between financial data of the companies the bank lends to and their climate risk data. Gradual approach is followed first the availabe raw data (meteorological base data, drought etc.) is going to be gathered and processed to create a meteorological spatial database. The physical risk index (chronic and acute) derived using the basic data. This will then be linked to client’s geographic data enabling the assessment of exposure of clients towards physical climate risks.
The OTP Climate Risk assessment considered both acute physical hazard and chronic physical hazard. The risk analyses takes it into account insurance data into account. Physical risk assessments performed with following physical risks: heat risk, drought risk, storm risk, Heavy precipitation risk, Frost risk, flood risks. The physical risk assessments were geographically tailored only from Hungary. There are ongoing developments in the Bank aiming to have the physical risk data in all OTP home countries. 
Physical risk:
Drought risk: In recent 10 years, the Hungary has been characterized by strong drought. For example, in 2022, the 7-week period starting in mid-June was disastrous for eastern Hungary. Almost no rain fell for weeks, and in the eastern part of the country, the economic loss of autumn crops was almost total. The agriculture is most vulnerable to drought and the focus in the current assessment is therefore restricted to the agricultural sector. The Palfai drought index (PAI) developed in Hungary for users in agriculture and in water management has been used for numerical characterization of droughts since the beginning of the 1980s. The OTP Bank use the modified Palfai drought index. The PAI’s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
Flood risk: The 2007/60/EC Floods Directive requires Hungary to assess its territory for significant risk from flooding, to map the flood extent, identify the potential adverse consequences of future floods. Three groups of floods were created for the examination of flood hazards:
Fluvial floods: Floods of river sections protected by dykes;
Flash floods or Pluvial floods: Floods of river and stream sections not protected by dykes;
Excess water: Inland inundations.
OTP Bank is looking at the high probability floods (likely return period ≥ 100 years). The Flood’s data event data provider: General Directorate of Water Management (https://vizeink.hu/orszag-jelentesek; https://cdr.eionet.europa.eu/hu/eu/floods2019/
fhrm_2020/spatial/hu1000/envygyfq/).
Heavy precipitation risk: The Heavy precipitation index gives the number of days in a year with daily total precipitation exceeding 20 mm-t. This index is relevant to agriculture, water management, transport and the urban sector. The Extremely heavy precipitation day’s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
Storm risk: The storm risk index gives the number of days in a year with the speed of the strongest gust exceeds or reaches 20 m/s. The Storm day’s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
Frost risk: The frost risk index gives the number of days in a year with the minimum temperatures non exceeds 2°C at 2 m above ground level.  Frosts in late spring are can have severe impacts on agriculture and forestry. The Frost day’s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t>
  </si>
  <si>
    <t xml:space="preserve">Other assets excluded from both the numerator and denominator for GAR calculation </t>
  </si>
  <si>
    <t>q</t>
  </si>
  <si>
    <t>r</t>
  </si>
  <si>
    <t>s</t>
  </si>
  <si>
    <t>t</t>
  </si>
  <si>
    <t>u</t>
  </si>
  <si>
    <t>v</t>
  </si>
  <si>
    <t>w</t>
  </si>
  <si>
    <t>x</t>
  </si>
  <si>
    <t>y</t>
  </si>
  <si>
    <t>z</t>
  </si>
  <si>
    <t>aa</t>
  </si>
  <si>
    <t>ab</t>
  </si>
  <si>
    <t>ac</t>
  </si>
  <si>
    <t>ad</t>
  </si>
  <si>
    <t>ae</t>
  </si>
  <si>
    <t>af</t>
  </si>
  <si>
    <t>1. table – Qualitative information on enviromental risk</t>
  </si>
  <si>
    <t>In accordance with Article 449a of the CRR</t>
  </si>
  <si>
    <t>Row number</t>
  </si>
  <si>
    <t>Qualitative information - Free format</t>
  </si>
  <si>
    <t>Business strategy and processes</t>
  </si>
  <si>
    <t>(a)</t>
  </si>
  <si>
    <t>Institution's business strategy to integrate environmental factors and risks, taking into account the impact of environmental factors and risks on institution's business environment, business model, strategy and financial planning</t>
  </si>
  <si>
    <t>(b)</t>
  </si>
  <si>
    <t>Objectives, targets and limits to assess and address environmental risk in short-, medium-, and long-term, and performance assessment against these objectives, targets and limits, including forward-looking information in the design of business strategy and processes</t>
  </si>
  <si>
    <t>(c)</t>
  </si>
  <si>
    <t>Current investment activities and (future) investment targets towards environmental objectives and EU Taxonomy-aligned activities</t>
  </si>
  <si>
    <t>(d)</t>
  </si>
  <si>
    <t>Policies and procedures relating to direct and indirect engagement with new or existing counterparties on their strategies to mitigate and reduce environmental risks</t>
  </si>
  <si>
    <t>Governance</t>
  </si>
  <si>
    <t>(e)</t>
  </si>
  <si>
    <t>Responsibilities of the management body for setting the risk framework, supervising and managing the implementation of the objectives, strategy and policies in the context of environmental risk management covering relevant transmission channels</t>
  </si>
  <si>
    <t>(f)</t>
  </si>
  <si>
    <t>Management body's integration of short-, medium- and long-term effects of environmental factors and risks, organisational structure both within business lines and internal control functions</t>
  </si>
  <si>
    <t>(g)</t>
  </si>
  <si>
    <t>Integration of measures to manage environmental factors and risks in internal governance arrangements, including the role of committees, the allocation of tasks and responsibilities, and the feedback loop from risk management to the management body covering relevant transmission channels</t>
  </si>
  <si>
    <t>(h)</t>
  </si>
  <si>
    <t>Lines of reporting and frequency of reporting relating to environmental risk</t>
  </si>
  <si>
    <t>(i)</t>
  </si>
  <si>
    <t>Alignment of the remuneration policy with institution's environmental risk-related objectives</t>
  </si>
  <si>
    <t>Risk management</t>
  </si>
  <si>
    <t>(j)</t>
  </si>
  <si>
    <t>Integration of short-, medium- and long-term effects of environmental factors and risks in the risk framework</t>
  </si>
  <si>
    <t>(k)</t>
  </si>
  <si>
    <t>Definitions, methodologies and international standards on which the environmental risk management framework is based</t>
  </si>
  <si>
    <t>(l)</t>
  </si>
  <si>
    <t>Processes to identify, measure and monitor activities and exposures (and collateral where applicable) sensitive to environmental risks, covering relevant transmission channels</t>
  </si>
  <si>
    <t>(m)</t>
  </si>
  <si>
    <t>Activities, commitments and exposures contributing to mitigate environmental risks</t>
  </si>
  <si>
    <t>(n)</t>
  </si>
  <si>
    <t>Implementation of tools for identification, measurement and management of environmental risks</t>
  </si>
  <si>
    <t>(o)</t>
  </si>
  <si>
    <t>Results and outcome of the risk tools implemented and the estimated impact of environmental risk on capital and liquidity risk profile</t>
  </si>
  <si>
    <t>(p)</t>
  </si>
  <si>
    <t>Data availability, quality and accuracy, and efforts to improve these aspects</t>
  </si>
  <si>
    <t>(q)</t>
  </si>
  <si>
    <t>Description of limits to environmental risks (as drivers of prudential risks) that are set, and triggering escalation and exclusion in the case of breaching these limits</t>
  </si>
  <si>
    <t>(r)</t>
  </si>
  <si>
    <t>Description of the link (transmission channels) between environmental risks with credit risk, liquidity and funding risk, market risk, operational risk and reputational risk in the risk management framework</t>
  </si>
  <si>
    <t>2. table – Qualitative information on social risk</t>
  </si>
  <si>
    <t>Adjustment of the institution's business strategy to integrate social factors and risks taking into account the impact of social risk on the institution's business environment, business model, strategy and financial planning</t>
  </si>
  <si>
    <t>Objectives, targets and limits to assess and address social risk in short-term, medium-term and long-term, and performance assessment against these objectives, targets and limits, including forward-looking information in the design of business strategy and processes</t>
  </si>
  <si>
    <t>Policies and procedures relating to direct and indirect engagement with new or existing counterparties on their strategies to mitigate and reduce socially harmful activities</t>
  </si>
  <si>
    <t>Responsibilities of the management body for setting the risk framework, supervising and managing the implementation of the objectives, strategy and policies in the context of social risk management covering counterparties' approaches to:</t>
  </si>
  <si>
    <t>Activities towards the community and society</t>
  </si>
  <si>
    <t>(ii)</t>
  </si>
  <si>
    <t>Employee relationships and labour standards</t>
  </si>
  <si>
    <t>(iii)</t>
  </si>
  <si>
    <t>Customer protection and product responsibility</t>
  </si>
  <si>
    <t>(iv)</t>
  </si>
  <si>
    <t>Human rights</t>
  </si>
  <si>
    <t>Integration of measures to manage social factors and risks in internal governance arrangements, including  the role of committees, the allocation of tasks and responsibilities, and the feedback loop from risk management to the management body</t>
  </si>
  <si>
    <t>Lines of reporting and frequency of reporting relating to social risk</t>
  </si>
  <si>
    <t>Alignment of the remuneration policy in line with institution's social risk-related objectives</t>
  </si>
  <si>
    <t>Definitions, methodologies and international standards on which the social risk management framework is based</t>
  </si>
  <si>
    <t>Processes to identify, measure and monitor activities and exposures (and collateral wher applicable) sensitive to social risk, covering relevant transmission channels</t>
  </si>
  <si>
    <t>Activities, commitments and assets contributing to mitigate social risk</t>
  </si>
  <si>
    <t>Implementation of tools for identification and management of social risk</t>
  </si>
  <si>
    <t>Description of setting limits to social risk and cases to trigger escalation and exclusion in the case of breaching these limits</t>
  </si>
  <si>
    <t>3. table – Qualitative information on governance risk</t>
  </si>
  <si>
    <t>Institution's integration in their governance arrangements governance performance of the counterparty, including committees of the highest governance body, committees responsible for decision-making on economic, environmental, and social topics</t>
  </si>
  <si>
    <t>Institution's accounting of the counterparty's highest governance body’s role in non-financial reporting</t>
  </si>
  <si>
    <t>Institution's integration in governance arrangements of the governance performance of their counterparties including:</t>
  </si>
  <si>
    <t>Ethical considerations</t>
  </si>
  <si>
    <t>Strategy and risk management</t>
  </si>
  <si>
    <t>Inclusiveness</t>
  </si>
  <si>
    <t>Transparency</t>
  </si>
  <si>
    <t>(v)</t>
  </si>
  <si>
    <t>Management of conflict of interest</t>
  </si>
  <si>
    <t>(vi)</t>
  </si>
  <si>
    <t>Internal communication on critical concerns</t>
  </si>
  <si>
    <t>Institution's integration in risk management arrangements the governance performance of their counterparties considering:</t>
  </si>
  <si>
    <t>Qualitative information</t>
  </si>
  <si>
    <t>31.12.2024</t>
  </si>
  <si>
    <t>30.09.2024</t>
  </si>
  <si>
    <t>30.06.2024</t>
  </si>
  <si>
    <t>31.03.2024</t>
  </si>
  <si>
    <t>The capital requirement calculation of the Group for the year 2024 is based on IFRS data. The prudential filters and deductions have been applied in line with the CRR during the calculation of regulatory capital. The Group applied standardized capital calculation method regarding credit and market risk, advanced measurement approach (AMA) and basic indicator approach (BIA) regarding the operational risk.</t>
  </si>
  <si>
    <t>Opening balance - 31.12.2023</t>
  </si>
  <si>
    <t>Closing balance - 31.12.2024  (6 =1 + 2 - 3 - 4 + 5)</t>
  </si>
  <si>
    <t>HUF</t>
  </si>
  <si>
    <t>EUR+BGN</t>
  </si>
  <si>
    <t>USD</t>
  </si>
  <si>
    <t>dEVE - 31.12.2024</t>
  </si>
  <si>
    <t>dNII - 31.12.2024</t>
  </si>
  <si>
    <t>The Group focuses on sustainability from three perspectives. As a responsible service provider, the Bank contributes to the increased sustainability of the financial sector that is key to a well-functioning society by creating sustainable business opportunities. In addition to economic considerations, ethical, social and environmental risks are incorporated into business decision making, business development and all other related operations. Impacts of environmental risks are taken into consideration in the major risk management policies (credit, operational, market etc.), for more information of ESG risk frameworks please see point (j). As a responsible employer, OTP adopts active ESG management practices in its governance model and is committed to strengthen its activity in employee well-being and development, inclusion, diversity and employee engagement. As responsible social actor, OTP Group is setting ambitious goals in terms of its own operations, including the reduction of its own GHG emissions. OTP takes active steps to retain and improve its position as responsible actor through product responsibility and donations, creating shared value that is both measurable and makes recognizable contribution to society and Sustainable Development Goals (SDGs).</t>
  </si>
  <si>
    <t>OTP Group is aiming to be the regional leader in financing a fair and gradual transition to a low carbon economy and building a sustainable future through our responsible solutions. OTP plans to build a green credit portfolio of HUF 1,500 billion by 2025. The Group also applies ESG limits across the different risk types which are monitored regularly, for the description of these see point (q.)
In addition to the green loan target, OTP Group set a climate target in 2024 to reduce financed greenhouse gas emissions by 2030, based on the IEA Net Zero 2050 scenarios and national decarbonization plans. These targets are country, asset class and sector specific, taking into account the Bank Group's portfolio.</t>
  </si>
  <si>
    <t>In relation to investment funds and investment services, sustainability efforts are determined by strong legal requirements. Three of OTP Group's own investment funds have environmental and/or social characteristics, so according to the classification of the SFDR, they are products in accordance with Article 8.
In line with its investment strategy, the OTP Climate Change Fund also supports the achievement of the ESG objectives set out in its investment policy by using two ESG-focused MSCI benchmark indices, by overweighting companies with high ESG performance against companies with low ESG performance in its benchmark methodology, using an approach equivalent to the Fund's investment policy. In the course of the Fund's investment strategy, we will filter the securities included in the benchmark indices and develop a shortlist of investment targets of interest to the Fund. The final portfolio should be composed of at least 70% of stocks that, in addition to being perceived as contributing to the preservation of planet Earth through their activities, also have a good sustainable rating in terms of ESG.
In the case of the Omega Fund of Funds, the goal is for funds classified as SFDR Article 8 or 9 to achieve a weight of at least 70 percent in the Fund. From a sustainability perspective, it should also be highlighted that the Fund aims to have at least 51% of the portfolio in so-called sustainable investments. A further important ESG feature of the Fund is that the  final portfolio must consist of at least 50 percent of stocks that also have a good ESG rating, which also have a good sustainable rating in the ESG approach.
The Ecotrend Investment Fund seeks to make a commitment to promoting environmental characteristics primarily through its bond portfolio. The Fund invests partly in green government bonds that aim to finance or refinance expenditure that promotes the transition to a low-carbon, climate resilient and environmentally sustainable economy. The Fund's investment option will support the expansion of green energy (renewable energy generation, wind power, energy efficiency) and sustainable transport (rail, electric vehicles, hydrogen, biofuels). 
The Fund Manager will consider the adverse impact of its investment decisions on sustainability factors for its ESG Funds. This will be done by applying a so-called exclusion and restriction list, whereby the Fund Manager will set investment limits for tobacco, alcohol, gambling, coal mining, weapon production and authoritarian regimes. In addition to, and partly overlapping with the exclusion lists, the Fund Manager also monitors certain PAIs in its investment decision-making process.
In 2023, in the context of the discretional portfolio management service, in addition to the controversial weapons that was already in place, we extended the exclusion rules defined as a percentage limit to include the MSCI Overall Flag indicator. The Overall Flag is a general indicator to assess the overall sustainability performance (environmental, social or governance controversial issues) of a company or investment fund. This was followed in 2024 by a Group Investment Committee decision to extend the exclusion list to tobacco products, cannabis products, gambling and OECD alignment exclusion rulesFor this service, we also apply so-called cumulative risk limits in relation to ESG. Portfolio managers are building portfolios with a low aggregate weighting of the elements with the worst sustainability ratings, i.e. CCC, B and BB on the MSCI 7-point scale.
When providing investment advice, if the client wants the Bank to take into account their sustainability preferences, additional questions will be asked in the suitability test and a product will be recommended to meet these preferences.
When providing model portfolio-based investment advice, sustainability model portfolios must meet the most stringent sustainability preferences that can be indicated in the suitability test for the portfolio as a whole, i.e:
-	Taxonomy aligned environmentally sustainable investments: minimum 10%,
-	Sustainable investments: minimum 10%,
-	None of the elements of the portfolio has a principal adverse impact on sustainability according to the Bank's methodology.</t>
  </si>
  <si>
    <t>OTP Group developed its green financing tools and processes considering international best practices, implementing well recognized principles, including LMA Green Loan Principles and ICMA Green Bond Principles and applying its green definitions based on the EU Taxonomy and CBI Climate Bonds Taxonomy. Green definitions used by the National Bank of Hungary (MNB) – which are mainly based on EU Taxonomy substantial contribution – are also included. This approach is in line with current market practice and compatible with supervisory expectations. These are the core foundations when providing green loans for corporate and retail customers or issuing green bonds.</t>
  </si>
  <si>
    <t>The Bank's Management Committee launched the Bank's ESG Program in November 2020, in which all ESG-related areas of the Bank actively participated. The Program had steering and operational committees. The ESG steering committee regularly reported on the activities of the Program and the results achieved to the Bank's management bodies. In 2021, the conceptual proposal was made based on the National Bank of Hungary "Green Recommendation" 5/2021 (IV.15) for the establishment of the functional units of  the Bank's permanent ESG organization-  the ESG Committee, the ESG Subcommittee, and the ESG control function-  which proposal was discussed and unanimously approved by both  the Management Committee and the Board. The bank's ESG organization was established in December 2021 by decision of the Board of Directors. The organization has several levels: the main decision-maker is the Board of Directors, which is supported by the ESG Committee. The ESG Committee and the ESG Subcommittee were included in the Organizational and Operational Regulations as standing committees, and the tasks, responsibilities, and reporting obligations of the relevant organizational units and specialist areas were defined. The task of the ESG Committee is to define the ESG strategy, plans and policy of the Bank and the banking group. The ESG Committee reviews all ESG-related submissions submitted to the management board in advance. The ESG Subcommittee is the ESG Committee's permanent decision supporting forum, and performs coordination, negotiation, and implementation tasks as part of its professional support work. The ESG Committee is responsible for identifying ESG risks, formulating strategy, plans and policies, setting targets and performance objectives and evaluating them, together with the relevant business areas, in order to define and manage climate and environmental risks, social and governance risks, and to assess their consequences and thus contribute to the ESG responsibilities of the Board of Directors.
Based on the above, the Bank complies with point 5.27 of the National Bank of Hungary’s Green Recommendation 10/2022 (VIII.2.), according to which the National Bank of Hungary expects the management body with management authority to know and understand climate change-related and environmental risks in order to ensure that the level of risks undertaken is consistent with the credit institution's risk appetite and strategy, internal regulations and policies, and that the credit institution complies with the applicable legal requirements and other obligations.</t>
  </si>
  <si>
    <t>OTP introduced ESG-related KPI-s in the remuneration policy in 2022, then amended it in 2023: the performance-related earnings indicators include the combined ESG - CSR qualitative indicator, which is relevant for the CEO, Deputy CEO-s, Divisional Heads, Head of Green Program Directorate, Regional Heads and CEOs of subsidiary banks of the parent bank; furthermore, annual quantitative KPIs are set for the Managing Directors of the Hungarian business areas.
The ESG Committee is directly involved in managing the environmental, social and economic impacts of the group. Their presentation is included in the Corporate Governance Report.</t>
  </si>
  <si>
    <t>The Bank annually undertakes a climate changes stress test that assess short-term and long-term exposures of the Group to physical and transition risks related to climate change. This assessment is presented to / approved by the Management Committee as part of the annual ICAAP assessment.</t>
  </si>
  <si>
    <t>The integration of the environmental risks into internal reporting framework and structure is under development in the bank. According to the current practice we report on the integration of ESG factors into the risk management framework semi-annually to the ESG Committee while the composition of the portfolio related primarily to E&amp;S risks is reported to the management quarterly.
In general, it can be stated that the Bank's reporting lines within the Bank Group and with regard to outsourced activities are properly regulated and documented. The Group-level Operational Risk Management Committee is responsible for the proper functioning of the reporting lines required by law and expected by management.</t>
  </si>
  <si>
    <t>Environmental risk-related objectives are part of the Risk Appetite Statement limits, which make one of the KPIs of the top management for corporate and risk at the parent bank, while in subsidiaries the one of CEOs and CROs.
The “Environmental and Social Responsibility (ESG-CSR)” indicator is mandatory for the bank’s first and second level managers (CEO, Deputy CEOs, Managing Directors) and the top managers of the subsidiaries, with a uniform weight of 5% within the performance-based remuneration, and with a weight of 4% for regional managers. The following aspects are assessed within the framework of the indicator: achieving the goals set out in the ESG strategy, applying and implementing the relevant ESG aspects in the course of operations into the company’s own business processes and internal regulatory documents, strengthening ESG awareness within the organization; providing quality data for the sustainability/integrated report by the stated deadline, and proper operation of CSR-related processes (in particular: appropriate support for CSR initiatives related to the field).
https://www.otpgroup.info/static/sw/file/Consistency_of_remuneration_policy_20210630.pdf</t>
  </si>
  <si>
    <t>Environmental factors and risks are considered as the most important elements of ESG factors / risks. OTP Group approaches ESG risks and ESG factors in a holistic view embedding them into the risk management frameworks of the main risk types, i.e., the ESG risk is not treated as a stand-alone risk type. The management of ESG risks is incorporated in the different levels of the Risk Ecosystem within OTP Group: OTP Group Risk Strategy, Group Risk Appetite Statement, risk management frameworks of the different risk types and the Operative Lending Limits and Principles. The Group Risk Strategy for 2023-2025 includes a dedicated ESG Program with a goal to implement ESG factors into the risk management processes and strengthening ESG risk awareness in the risk organization. Basically, ESG factors and related risks are managed through processes and controls, however the Bank applies certain risk appetite and tolerance limits as well. Concerning risk limits OTP Group follows a gradual approach in line with the regulatory expectations as well as with the ESG awareness of the local economy.
The improvement of OTP Group's ESG Risk Management Framework continued in 2024, progress is gradual including further development of ESG data collection and risk management methodologies. 
The main initiatives are:
	Improving the ESG risk management framework for credit risk management (considering broader client specific information, physical risks, extension to mortgage portfolio.)
	Regular internal ESG portfolio reporting on Group level.
	ESG factors in collateral appraisals 
	Further development and follow-up of ESG credit risk related limits and guidelines in Operative Lending Limits and Principles (OLLP)
	ESG limit in trading book activities was set and reviewed.
	ESG parameters taken into account in the process of reviewing the pre-settlement limit weights and the margin requirements for clients' OTC derivatives.
	Evaluation of ESG aspects in collateral handling and enforcement linked to Global Markets activities.
	ESG in operational risk: continuous ESG loss data collection; group level ESG risk tolerance was set up, risk and control self-assessment, business impact analysis, scenario analysis.
In order to improve ESG Risk awareness, ESG risk related trainings were launched starting in 2023: OTP Risk Academy and specific ESG course for the top managers. In 2024 an all-employee ESG training was also introduced, which is mandatory for all employees to complete annually.</t>
  </si>
  <si>
    <t>Definitions, methodologies and the types of tools and analyses applied are varying across the portfolios and assets in scope (e.g., non-retail lending, trading portfolio, business operations, commercial and residential real estate etc.). OTP Group implemented internationally recognized methods as well as in-house developed solutions in its risk management practice. Concerning credit risk aspects of ESG risk assessment, OTP Group applies the ""exposure method"" in the non-retail portfolio. The risk assessment process is designed using the respective EBRD guidelines as a basis however adjusted to the operating environment and the risk appetite of the Group. Concerning the mitigation of environmental risks through the green lending, OTP established its own Green Loan Framework using the EU taxonomy and the taxonomy of the Climate Bond Initiative (CBI). The EU taxonomy and the SFDR were the prevailing sources of the integration of the ESG aspects including the climate and environmental factors into the operational risk management framework. The applied methods and tools have been developed considering the best practices of ORX Association. 
Regarding climate and environmental factors in market risk management, various inputs are incorporated into the trading book stress-test procedures to determine shifts equity / commodity prices and yield curves in the climate disaster scenarios. For the equity and commodity stress shifts NGFS estimations are used while for determining the yield curves stress shifts, we took into consideration the late action scenario of the Bank of England. Shocks of corporate spreads were also calculated from Bank of England data.</t>
  </si>
  <si>
    <r>
      <t>In order to manage the credit risk aspects of the ESG risk in the non-retail lending OTP Grou</t>
    </r>
    <r>
      <rPr>
        <sz val="8"/>
        <color theme="1"/>
        <rFont val="Calibri"/>
        <family val="2"/>
        <charset val="238"/>
        <scheme val="minor"/>
      </rPr>
      <t>p has been applying and developing</t>
    </r>
    <r>
      <rPr>
        <sz val="8"/>
        <rFont val="Calibri"/>
        <family val="2"/>
        <scheme val="minor"/>
      </rPr>
      <t xml:space="preserve"> its ESG Risk Management Framework since 2021. The framework consists of three main elements: (I.) the ESG Exclusion List, (II.) the Sectoral ESG Risk Heat Map and (III.) the ESG Risk Assessment. The ESG Exclusion list defines the activities which OTP Group will not directly engage in due to their controversial nature and impact. The Sectoral ESG Risk Heat Map lists the ESG risk classification of each economic activity included in the NACE classification. Sectoral ESG risk categories are assigned based on the environmental and social impact of the given industry. The ESG Risk Assessment is a sophisticated process to assign ESG risk categories on client and transaction level including client Due Diligence in certain cases. Different method is applied for leasing transactions where the underlying asset is engine driven, in those cases the ESG risk category is determined according to the estimated environmental impact of the engine (EURO engine standards) of the financed asset. The elements of the ESG risk management framework are applied across the Banking Group. In 2023 the Bank updated the ESG Risk Management Framework, and the most important change was the amendment (i.e., stricter approach) of the ESG risk categorization of leasing transactions for motorized assets and introduction of specific categorization rules for trucks. The ESG credit risk management aspects are incorporated into the group level lending principles and rulebooks and implemented by the group members concerned. 
OTP Group follows a gradual approach concerning the ESG related risk limits, the Risk Appetite Statement and the group level Operative Lending Limits and Principles already contains such restrictions. The compliance with the Risk Appetite Statement and OLLP limits is monitored quarterly and monthly respectively. 
Environmental risks in operational risk management are incorporated in the operational risk management framework as follows: a) scenario analysis (sustainability risks are assessed in the “Climate change risk” scenario),  b) risk and control self-assessment (RCSA):  evaluating ESG relevance of the identified risks, c) events recorded in the SAS loss database have to be accompanied with information on ESG relevance, d) ESG risk tolerance framework at group level
The Bank pays special attention to the identification and management of ICT risks, and climate change risks are taken into account in the Business Impact Assessment (BIA). 
Environmental factors in market risk management are incorporated in the market risk management framework as follows: a) climate disaster scenarios are incorporated into the trading book stress-test procedures, b) the Bank set a trading position limit based on ESG ratings, c) ESG considerations were also taken into account in the process of reviewing the pre-settlement limit weights and the margin requirements for clients' OTC derivatives and d) climate disaster scenarios (i.e., ESG stress tests) were extended with a portfolio of corporate bonds in the banking book.
The availability of energy certificates was assessed in the OTP group, and ESG risk categories were defined for residential properties used as collaterals. 
The environmental related factors of vehicle type collaterals are also assessed with the aim of incorporating these assets into ESG categories. 
The "sustainability rating" methodology used in the valuation of commercial real estate, developed by OTP Mortgage Bank Zrt. was published at group level to ensure a consistent approach across the group in the longer term.
In line with the supervisory expectations the bank started to develop physical risk measurement procedures. During 2024, a physical risk model has been developed for the Hungarian entity, which assigns a composite physical risk index to all corporate clients based on location. The 3 table of the EBA Pillar 3 report is based on this index.</t>
    </r>
  </si>
  <si>
    <t xml:space="preserve">OTP Groups applies an ESG Exclusion List in the non-retail loan origination process which defines activities and behaviors whose controversial nature and impact make them incompatible with OTP Group’s values for safeguarding human rights and promoting sustainable development. There are several items on the exclusion list that are linked to the protection of biodiversity and the environment. A specific portfolio limit has also been set in the Hungarian operation for the new exposures classified as high ESG risk.
On the other hand, OTP group is also active in green lending, aiming to achieve a green loan stock amounting to HUF 1500 billion. The main principles of the Green Loan Framework are use of proceeds, steps of evaluation and selection, management of these proceeds and the reporting. These principles ensure positive sustainability impact of loans. </t>
  </si>
  <si>
    <t>OTP Group's annual climate change stress test assesses the Group's short-term and long-term exposure to climate change related physical and transition risks. Our long-term, strategic assessment covers general credit risk resulting from transition and physical risks. Based on the outcome of the strategic, long-term assessment, our short-term assessment focuses on climate change related transition risk with regard to credit risk of the Group's corporate portfolio, market risk related to the trading book and reputational risk.
OTP Bank has defined the tasks and responsibilities planned for preventing, identifying, monitoring and managing the risk of greenwashing in the event of its occurrence in a CEO provision.</t>
  </si>
  <si>
    <t>Our long-term, strategic assessment shows that OTP Group has an exposure to climate change related physical risk on the long run which is more or less the same as that of an average EU zone bank. However, OTP Group's exposure to climate change related transition risk is somewhat above that of the average of eurozone banks as countries, in which the Group is active, tend to have a more carbon intensive economy than the eurozone. Our short-term (3-years) NACE-industry level credit risk model shows that OTP Group's annual loan losses would be on average by 9,5% higher if a particular stress scenario would occur due to specific transition risk related reasons compared to an economic trajectory that is equally severe but occurs due to reasons other than climate change related transition risk. Such additional losses could be absorbed by the Group's revenue and capital generating capacity. Also, the Group's exposure to transition risk induced market and operational risk losses are moderate compared to the Group's capital position and profitability.</t>
  </si>
  <si>
    <t>The Group and its clients are facing significant challenges regarding data. Concerning credit risk management there are heavy data requirements for the customer due diligence, assessing the physical risks associated with exposures and for the bottom-up stress testing needs as well and the majority of the data are not collected yet and are not available in public or closed databases. To close the data gaps significant efforts are needed on different levels (client / Bank / industrial associations etc.). Clients' ability (especially in the MSE segment) to fill in extensive questionnaires is limited since many of these data are not even calculated yet by them. Country specific differences also exist mirroring the imbalanced ESG awareness of the emerging Eastern European markets. The development of the disclosure obligations in the EU countries are expected to improve the availability of the ESG data of the clients, first for large companies and gradually expanding the scope of those involved. The Bank is working on defining additional data points and developing data collection processes for ESG data in line with the revision of its ESG Due Diligence practices.</t>
  </si>
  <si>
    <t xml:space="preserve">The applied limits vary across the different risk types and the respective procedures.
Concerning credit risk, the group applies limits linked to the non-retail ESG risk management process. A group level limit has been set regarding the ESG Exclusion List while in the Hungarian operation a quantitative limit has been established for the new high ESG risk exposures. 
The ESG operational risk tolerance means determining the maximum ESG operational risk exposure the Bank considers acceptable. Based on the loss amounts that can be linked to ESG risk collected during the operational risk management process, a group-level limit is established, which is reviewed annually.
Regarding the market risk the Bank set a trading position limit based on ESG ratings in the OTP and Group-Level Trading Market Risk Management Regulation market risk regulation, subject to which traders of respective unites may take positions, held for non-market-making purposes, in non-sovereign trading debt and equity securities. OTP uses MSCI sustainability rating for that purpose.  </t>
  </si>
  <si>
    <t>The bank considers environmental risks within the credit risk relevant per default mainly due to the potential exposure of the collaterals to acute or chronic physical threats (such as property damage due to severe weathers, water shortage and droughts in agriculture etc.), potential new capital expenditure due to transition risk. In operational risk the business continuity may be impacted by severe weather conditions, reputational risk due to failure to adapt to the constantly increasing regulatory and supervisory ESG requirements.</t>
  </si>
  <si>
    <t xml:space="preserve">The strategy rests on the following three pillars: responsible service provider, responsible employer and responsible social actor. Along with business opportunities, the strategy includes the management of the relevant risks, as well as social and corporate governance goals. The time horizon of the strategy covers the period until 2025: by that time, our objective is to implement the comprehensive ESG integration at Group level. https://www.otpgroup.info/sustainability/strategy; https://www.otpgroup.info/static/sw/file/OTPGroup_ESG_approach.pdf </t>
  </si>
  <si>
    <t>Strategic goals:
	Responsible service provider
•	green products and solutions facilitating the green transition of the economy
•	products and investment services to facilitate investments into the sustainable economy
•	 active ESG risk management 
•	measures to avoid greenwashing (9/2025. CEO Provision) 
	Responsible employer
•	active ESG management practices in corporate governance
•	strengthening employee well-being and development, diversity and employee engagement                       
	Responsible social actor
•	 strongly reducing emissions from our own operation
•	significant contribution to social objectives and SDGs through responsible products and services and through donations</t>
  </si>
  <si>
    <t>The Code of Ethics of OTP Bank Plc. and the OTP Group has been established to provide clear and unambiguous guidelines and expectations for the entire OTP Group and its related parties on ethical business conduct in order to protect the values of the OTP Group.
The personal scope of the Code of Ethics applies to OTP Group senior executives and persons employed by or having a legal relationship for the performance of work with members of the OTP Group.
https://www.otpbank.hu/static/portal/sw/file/OTP_EtikaiKodex_EN.pdf
The purpose of the Partner Code of Ethics is to provide clear and unambiguous guidelines and expectations for those who have a relationship with the OTP Group (e.g., suppliers, business partners and other
contractual partners) on ethical business conduct in order to protect the values of the OTP Group. As a general comment please note that suppliers have to familiarize themselves with the provisions of the Partner Code of Ethics and to acknowledge that it is binding on them and their subcontractors during the performance of their contractual relationship with the Bank.
https://www.otpbank.hu/static/portal/sw/file/OTP_Partneri_EtikaiKodex_EN.pdf
As regards points (ii) and (iii) the Bank's Supplier pre-qualification questionnaire has questions in that respect.
(i) Activities towards the community and society
See answers at point (d).
(ii)Employee relationships and labour standards
See answers at point (d).
(iii)Customer protection and product responsibility
See answers at point (d).
(iv)Human rights
See answers at point (d).</t>
  </si>
  <si>
    <t>As explained in Table 1 (j-r) OTP Group approaches ESG risks and ESG factors in a holistic view embedding them into the risk management frameworks of the main risk types. Social risks are managed in the bank as integrated part of ESG risks. In the non-retail ESG credit risk management social risk has been defined in accordance with the respective EBA guidelines, the non-retail ESG credit risk framework and assessment process is designed using  the respective EBRD guidelines as a basis however adjusted to the operating environment and the risk appetite of the Group.</t>
  </si>
  <si>
    <t>Social risks are incorporated into the non-retail lending process through the ESG Exclusion List and the Sectoral ESG Risk Heat Map and the ESG Due Diligence questionnaire also covers social risk factors. However in general social risks are not identified separately for non-retail clients and exposures.
In collateral management social risks are not identified for the time being.</t>
  </si>
  <si>
    <t>The bank requires in the non-retail lending its clients to comply with the prevailing regulations related to labor law, work and safety regulations etc.</t>
  </si>
  <si>
    <t xml:space="preserve">Within the loan origination process of non-retail exposures, the bank requires their clients not to pursue activities that are on the ESG Exclusion list. The Bank is currently revising its ESG Due Diligence practices in the non-retail lending, which may also lead to a broader coverage of social risks related information. </t>
  </si>
  <si>
    <t>Concerning the non-retail loan origination process the ESG Exclusion list is applicable which was established on the basis of both environmental and social factors.</t>
  </si>
  <si>
    <t>The social risks can be transmitted to credit and / or reputational risks mainly through the violation of reflective regulations by the client (for example labor law, occupational health and safety regulations etc.). It may cause a reputational risk for both the Bank and its client. Besides, it may result in arising of credit risk as a direct effect of deteriorating financial situation due to the infringement (for example due to authorities' fines, significantly increasing wage cost) or termination of the going concern status (e.g., due to revocation of operating license).</t>
  </si>
  <si>
    <t>https://www.otpbank.hu/static/portal/sw/file/OTP_Partneri_EtikaiKodex_EN.pdf
The Bank operates according to the principles defined in the Code of Ethics and expects its partners to follow similar ethical standards. To this end, it requires its partners to accept the Bank's Partner Code of Ethics during their cooperation with the Bank. Furthermore, we ensure partnership cooperation by operating in compliance with the applicable legal and regulatory requirements.</t>
  </si>
  <si>
    <t xml:space="preserve">https://www.otpbank.hu/static/portal/sw/file/OTP_EtikaiKodex_EN.pdf
https://www.otpbank.hu/static/portal/sw/file/OTP_Partneri_EtikaiKodex_EN.pdf
https://www.otpbank.hu/static/portal/sw/file/OTP_Partneri_EtikaiKodex_EN.pdf
The Bank operates according to the principles defined in the Code of Ethics and expects its partners to follow similar ethical standards. To this end, it requires its partners to accept the Bank's Partner Code of Ethics during their cooperation with the Bank. Furthermore, we ensure partnership cooperation by operating in compliance with the applicable legal and regulatory requirements.
</t>
  </si>
  <si>
    <t xml:space="preserve">At the Bank, the Risk Management Division, the Strategic and Financial Division, the Security Directorate, and the Compliance Directorate exercise functional control over the principles, methodology, and infrastructure of the group-wide risk management strategy. The goal is to establish a group-level, clearly defined, transparent, standardized credit, country, partner, market, liquidity, operational, and compliance risk management system that meets supervisory expectations and local environmental requirements. The Banking Group pays special attention to managing ESG risks and implementing climate protection considerations into business practices. The Bank's Risk Strategy and the risk requirements prescribed by Act CCXXXVII of 2013 on Credit Institutions and Financial Enterprises are approved by the Bank's Board of Directors.
In the non-retail lending process, the governance performance of the clients is assessed through the ESG Due Diligence Questionnaire as part of the ESG Risk Assessment. Clients with total client limits exceeding the threshold specified in the Operative Lending Limits and Principles are subject to ESG Due Diligence should they have transactions falling in the pre-defined ESG risk categories. The questionnaire covers not only the governance factors but the “E” and “S” aspects as well. Beyond that the governance aspects listed in row “d” (i-vi) are not assessed systematically by the bank in the non-retail loan origination process. The Bank is currently revising its ESG DD practices in the non-retail lending, which may also lead to a broader coverage of governance related information. </t>
  </si>
  <si>
    <t>Qualitative information on enviromental risk</t>
  </si>
  <si>
    <t>Qualitative-Enviromental risk</t>
  </si>
  <si>
    <t>Qualitative information on social risk</t>
  </si>
  <si>
    <t>Qualitative information on governance risk</t>
  </si>
  <si>
    <t>Qualitative-Social risk</t>
  </si>
  <si>
    <t>Qualitative-Governance risk</t>
  </si>
  <si>
    <t>of which: countercyclical capital buffer requirement</t>
  </si>
  <si>
    <t>of which: Global Systemically Important Institution (G-SII) or Other Systemically Important Institution (O-SII) buffer requirement</t>
  </si>
  <si>
    <r>
      <rPr>
        <vertAlign val="superscript"/>
        <sz val="8"/>
        <rFont val="Arial"/>
        <family val="2"/>
        <charset val="238"/>
      </rPr>
      <t>1</t>
    </r>
    <r>
      <rPr>
        <sz val="8"/>
        <rFont val="Arial"/>
        <family val="2"/>
        <charset val="238"/>
      </rPr>
      <t>Profit for financial year 2024 is included in retained earnings. The calculated dividend is taken into account in profit for the year</t>
    </r>
  </si>
  <si>
    <r>
      <t>In standalone regulatory capital</t>
    </r>
    <r>
      <rPr>
        <vertAlign val="superscript"/>
        <sz val="8"/>
        <rFont val="Arial"/>
        <family val="2"/>
        <charset val="238"/>
      </rPr>
      <t>1</t>
    </r>
    <r>
      <rPr>
        <sz val="8"/>
        <rFont val="Arial"/>
        <family val="2"/>
        <charset val="238"/>
      </rPr>
      <t>: 114 206 m HUF (decreased by own instruments of OTP Bank)
In consolidated regulatory capital</t>
    </r>
    <r>
      <rPr>
        <vertAlign val="superscript"/>
        <sz val="8"/>
        <rFont val="Arial"/>
        <family val="2"/>
        <charset val="238"/>
      </rPr>
      <t>1</t>
    </r>
    <r>
      <rPr>
        <sz val="8"/>
        <rFont val="Arial"/>
        <family val="2"/>
        <charset val="238"/>
      </rPr>
      <t>: 81 851 m HUF (decreased by own instruments of OTP Bank and other subsidiaries)</t>
    </r>
  </si>
  <si>
    <t>X</t>
  </si>
  <si>
    <t>Credit institution</t>
  </si>
  <si>
    <t>AFP Private Equity Invest Ltd.</t>
  </si>
  <si>
    <t>AGROMAG-PLUSZ Ltd.</t>
  </si>
  <si>
    <t>Cultivation of cereals (except rice), leguminous crops and oil seeds.</t>
  </si>
  <si>
    <t>Air-Invest Ltd.</t>
  </si>
  <si>
    <t>Personal air transportation</t>
  </si>
  <si>
    <t>ALEJA FINANCE, FINANCNE IN DRUGE STORITVE, D.O.O.</t>
  </si>
  <si>
    <t>Other activities auxiliary to fnancial services</t>
  </si>
  <si>
    <t>Aranykalász 1955. Ltd.</t>
  </si>
  <si>
    <t>ARANYMEZŐ 2001. Ltd.</t>
  </si>
  <si>
    <t>BALANSZ Real Estate Institute Fund</t>
  </si>
  <si>
    <t>Real estate fund</t>
  </si>
  <si>
    <t>BANK CENTER No. 1. Ltd.</t>
  </si>
  <si>
    <t>Real estate management</t>
  </si>
  <si>
    <t>Banka OTP Albania SHA</t>
  </si>
  <si>
    <t>CIL Babér Ltd.</t>
  </si>
  <si>
    <t>Club Hotel Füred Szálloda Ltd.</t>
  </si>
  <si>
    <t>Hotel service</t>
  </si>
  <si>
    <t>CRESCO d.o.o.</t>
  </si>
  <si>
    <t>Crnogorska Komercijalna Banka a.d.</t>
  </si>
  <si>
    <t>DSK Asset Management EAD</t>
  </si>
  <si>
    <t>Fund management</t>
  </si>
  <si>
    <t>DSK Bank AD</t>
  </si>
  <si>
    <t>DSK DOM EAD</t>
  </si>
  <si>
    <t>Other credit supply</t>
  </si>
  <si>
    <t>DSK Ventures EAD</t>
  </si>
  <si>
    <t>IT services</t>
  </si>
  <si>
    <t>Foglaljorvost Online Ltd.</t>
  </si>
  <si>
    <t>World Wide Web portal service</t>
  </si>
  <si>
    <t>Georg d.o.o</t>
  </si>
  <si>
    <t>Operating and management consulting</t>
  </si>
  <si>
    <t>Hage hajdúsági Agráripari Ltd.</t>
  </si>
  <si>
    <t>Raising of swine/pigs</t>
  </si>
  <si>
    <t>Hello Pay IT and Service cPlc.</t>
  </si>
  <si>
    <t>Other information technology services</t>
  </si>
  <si>
    <t>JN Parkoló Ingatlanhasznosító Ltd.</t>
  </si>
  <si>
    <t>Construction management</t>
  </si>
  <si>
    <t>JSC "OTP Bank" (Russia)</t>
  </si>
  <si>
    <t>JSCMB 'IPOTEKA BANK'</t>
  </si>
  <si>
    <t>LLC AllianceReserve</t>
  </si>
  <si>
    <t>LLC AMC OTP Capital</t>
  </si>
  <si>
    <t>LLC MFO "OTP Finance"</t>
  </si>
  <si>
    <t>LLC OTP Leasing</t>
  </si>
  <si>
    <t>Leasing Activities</t>
  </si>
  <si>
    <t>Limited Liability Company OTP Financial Technologies</t>
  </si>
  <si>
    <t>Mendota Invest, Nepremicninska druzba, d.o.o.</t>
  </si>
  <si>
    <t>Merkantil Bill and Property Investments Bank Ltd.</t>
  </si>
  <si>
    <t>Merkantil Lease Service LLC</t>
  </si>
  <si>
    <t>Leasing activities</t>
  </si>
  <si>
    <t>MONICOMP Ltd.</t>
  </si>
  <si>
    <t>IT hardware services</t>
  </si>
  <si>
    <t>Nádudvari Llc.</t>
  </si>
  <si>
    <t>Raising of diary cattle</t>
  </si>
  <si>
    <t>NAGISZ Ltd.</t>
  </si>
  <si>
    <t>Raising of poultry</t>
  </si>
  <si>
    <t>"Nemesszalóki Mezőgazdasági"Ltd.</t>
  </si>
  <si>
    <t>Raising of dairy cattle</t>
  </si>
  <si>
    <t>NIMO 2002 Ltd.</t>
  </si>
  <si>
    <t>Real estate utilization</t>
  </si>
  <si>
    <t>NORB Digital Ltd.</t>
  </si>
  <si>
    <t>OD Ltd.</t>
  </si>
  <si>
    <t>Computer programming</t>
  </si>
  <si>
    <t>OTP Fund Management Ltd.</t>
  </si>
  <si>
    <t>OTP Bank JSC (Ukraine)</t>
  </si>
  <si>
    <t>OTP Bank S.A.</t>
  </si>
  <si>
    <t>OTP banka dioničko društvo</t>
  </si>
  <si>
    <t>OTP banka Srbija akcionarsko drustvo Novi Sad</t>
  </si>
  <si>
    <t>OTP banka d.d.</t>
  </si>
  <si>
    <t>OTP Debt Collection d.o.o. Podgorica</t>
  </si>
  <si>
    <t>Factoring entity</t>
  </si>
  <si>
    <t>OTP Ecosystem Ltd.</t>
  </si>
  <si>
    <t>OTP Life Annuity Real Estate Investment Ltd.</t>
  </si>
  <si>
    <t>Life annuity services</t>
  </si>
  <si>
    <t>OTP Factoring Serbia d.o.o.</t>
  </si>
  <si>
    <t>Project 01 Consulting, s. r. o.</t>
  </si>
  <si>
    <t>OTP Factoring Ltd.</t>
  </si>
  <si>
    <t>OTP Factoring Management Ltd.</t>
  </si>
  <si>
    <t>OTP Financing Malta Ltd.</t>
  </si>
  <si>
    <t>Group-financing services</t>
  </si>
  <si>
    <t>OTP Financing Solutions B.V.</t>
  </si>
  <si>
    <t>OTP Holding Ltd.</t>
  </si>
  <si>
    <t>Holding</t>
  </si>
  <si>
    <t>OTP Holding Malta Ltd.</t>
  </si>
  <si>
    <t>OTP Hungaro-Project Ltd.</t>
  </si>
  <si>
    <t>OTP Immobilien Verwertung GmbH.</t>
  </si>
  <si>
    <t>OTP Real Estate Investment Fund Management Ltd.</t>
  </si>
  <si>
    <t>OTP Real Estate Ltd.</t>
  </si>
  <si>
    <t>Real estate vendor</t>
  </si>
  <si>
    <t>OTP Ingatlankezelő Ltd.</t>
  </si>
  <si>
    <t>OTP Real Estate Leasing Ltd.</t>
  </si>
  <si>
    <t xml:space="preserve">Leasing activities </t>
  </si>
  <si>
    <t>OTP Insurance Broker EOOD</t>
  </si>
  <si>
    <t>OTP Ingatlanpont Ltd.</t>
  </si>
  <si>
    <t>OTP Invest d.o.o.</t>
  </si>
  <si>
    <t>OTP Nekretnine d.o.o. Novi Sad</t>
  </si>
  <si>
    <t>OTP INVEST DRUŠTVO ZA UPRAVLJANJE UCITS FONDOM AD BEOGRAD</t>
  </si>
  <si>
    <t>OTP Mortgage Bank Ltd.</t>
  </si>
  <si>
    <t>Mortgage activities</t>
  </si>
  <si>
    <t>OTP Card Factory Ltd.</t>
  </si>
  <si>
    <t>Card manufacturing</t>
  </si>
  <si>
    <t>OTP Building Society Ltd.</t>
  </si>
  <si>
    <t>Savings and mortgage activities</t>
  </si>
  <si>
    <t>OTP Leasing d.d.</t>
  </si>
  <si>
    <t>OTP Leasing EOOD</t>
  </si>
  <si>
    <t>OTP Leasing Srbija d.o.o. Beograd</t>
  </si>
  <si>
    <t xml:space="preserve">OTP Lizing d.o.o. </t>
  </si>
  <si>
    <t>OTP Luxembourg S.à r.l.</t>
  </si>
  <si>
    <t>OTP Mérnöki Szolgáltató Ltd.</t>
  </si>
  <si>
    <t>Engineering service</t>
  </si>
  <si>
    <t>OTP Mobile Service Ltd.</t>
  </si>
  <si>
    <t>OTP Nekretnine d.o.o.</t>
  </si>
  <si>
    <t>OTP MRP Szervezet</t>
  </si>
  <si>
    <t>Profit-sharing and bonus plans</t>
  </si>
  <si>
    <t>OTP Osiguranje A.D.O. Beograd</t>
  </si>
  <si>
    <t>Insurance entity</t>
  </si>
  <si>
    <t>OTP Home Solutions Llc.</t>
  </si>
  <si>
    <t>Data processing, web hosting service</t>
  </si>
  <si>
    <t>OTP Funds Servicing and Consulting Ltd.</t>
  </si>
  <si>
    <t>Fund servicing and consulting</t>
  </si>
  <si>
    <t>OTP Financial Point Ltd.</t>
  </si>
  <si>
    <t>Mediation of financial products</t>
  </si>
  <si>
    <t>OTP Services d. o. o.</t>
  </si>
  <si>
    <t>OTP Travel Ltd.</t>
  </si>
  <si>
    <t>Travel agency services</t>
  </si>
  <si>
    <t>POK DSK-Rodina AD</t>
  </si>
  <si>
    <t>Retirement insurance activities</t>
  </si>
  <si>
    <t>PortfoLion Digital Ltd.</t>
  </si>
  <si>
    <t>PortfoLion Digitálsi Fund I.</t>
  </si>
  <si>
    <t>Investment funds</t>
  </si>
  <si>
    <t>PortfoLion Digitális Fund II.</t>
  </si>
  <si>
    <t>PortfoLion Venture Capital Fund Management Ltd.</t>
  </si>
  <si>
    <t>Venture Capital management</t>
  </si>
  <si>
    <t>PortfoLion Partner Fund</t>
  </si>
  <si>
    <t>PortfoLion Regionális Fund II</t>
  </si>
  <si>
    <t>Portfolion Zöld Fund</t>
  </si>
  <si>
    <t>R.E. Four d.o.o., Novi Sad</t>
  </si>
  <si>
    <t xml:space="preserve">Regional Urban Development Fund AD </t>
  </si>
  <si>
    <t>Fund</t>
  </si>
  <si>
    <t>ShiwaForce.com Inc.</t>
  </si>
  <si>
    <t>SKB Leasing d.o.o.</t>
  </si>
  <si>
    <t>SKB Leasing Select d.o.o.</t>
  </si>
  <si>
    <t>SPLC Property Management Ltd.</t>
  </si>
  <si>
    <t>Retail of vehicles</t>
  </si>
  <si>
    <t>SPLC-P Real estate develompent, Real estate management LLC</t>
  </si>
  <si>
    <t>Szajki Ltd.</t>
  </si>
  <si>
    <t>Szekszárdi Ltd.</t>
  </si>
  <si>
    <t>Velvin Ventures Ltd.</t>
  </si>
  <si>
    <t>ZA Gamma HoldCo Ltd.</t>
  </si>
  <si>
    <t>ZA Invest Gamma Ltd.</t>
  </si>
  <si>
    <t>ZA-Invest Béta Ltd.</t>
  </si>
  <si>
    <t>Za-Invest Delta Ltd.</t>
  </si>
  <si>
    <t>ZA-Invest Kappa Ltd.</t>
  </si>
  <si>
    <t>ZAGREBTOWER D.O.O.</t>
  </si>
  <si>
    <t>Loans at amorized amortized cost</t>
  </si>
  <si>
    <t>Assets classified as held-for-sale held for sale</t>
  </si>
  <si>
    <t>n.a.</t>
  </si>
  <si>
    <t>OTP uses only the items in the LCR table to calculate the liquidity ratio. The Bank Group's liquidity reserves (HQLA) decreased by € 640 million (2%) in the fourth quarter of 2024 and the net liquidity outflows decreased by € 1965 million (15%). The excess over the regulatory limit was ca. € 1320 million higher than in the previous quarter. The group’s consolidated LCR ratio increased by 35 percentage points to 265.5%, which is mainly due to the € 500 million bond issuance and the favourable movements of yields and exchange rates, furthermore the group-level deposit - loan gap also showed slight liquidity production. The level of liquidity reserves in relation to the risk profile did not change significantly , thereby still providing a reassuring cover for potentially arising liquidity risk events.</t>
  </si>
  <si>
    <t>The OTP Group's assets and collateral received are encumbered by several different types of transactions. 1) The funds provided by the MNB within the framework of the Growth Loan Program (NHP) are partially secured by loans refinanced with the funds themselves, and on the other hand by loans issued by OTP Jelzálogbank serving as collateral for the mortgage bonds in the group's books. 2) Mortgage bonds, corporate and bank bonds, and corporate loans secured by the MNB's concessions can be considered as collateral for the collateral loan provided by the MNB. 3) Charges due to derivative transactions are mainly due to CIRS transactions, the market value of which may fluctuate depending on the exchange rate. 4) Several subsidiary banks enter into repo agreements, which are usually secured by government bonds issued by the relevant central government. 5) Other blockings, e.g. the value of collaterals from securities lending and to be provided to VISA, Mastercard and stock exchanges is the least relevant in the Group's encumbrances.
According to CRR, government bonds issued by the member states of the European Union and the euro MOL bond can be considered as HQLA among the encumbered assets.
Median exposure is obtained as the average of the 2 middle values according to the balance sheet total from the last 4 quarters, i.e. the year with the smallest and the largest balance sheet total is excluded.
The Bank's stock of secured liabilities decreased during the year, thereof the secured loan provided by the MNB amounted to HUF 370 billion. The stock of issued mortgage bonds was HUF 67 billion lower on 31.12.2024 than on 31.12.2023.
Asset encumbrance within the group arose from derivative transactions, repo agreements, and the issuance of mortgage bonds.
At Jelzálogbank, the portfolio of receivables that can be taken into account as collateral significantly exceeds the portfolio of issued mortgage bonds.
The ISDA/CSA agreement regulates the determination of the value of collateral to be placed behind derivative transactions for all major partners. In the case of derivative transactions, if the aggregated current market value calculated by the calculation agent of the derivative transactions concluded with the partner is negative, then the value corresponding to the negative NPV must be placed in the margin account maintained by the partner.
Among the items classified as other assets on the balance sheet, the Group does not consider its cash reserves, intangible assets, tangible assets, deferred tax receivables or inventory to be debited.</t>
  </si>
  <si>
    <t>**</t>
  </si>
  <si>
    <t>Average tonnes of CO2 per tonne of output</t>
  </si>
  <si>
    <t>Average kilograms of CO2 per MWh</t>
  </si>
  <si>
    <t>Change in traded volume of natural gas in the reference year compared to that in 2022 (%)</t>
  </si>
  <si>
    <t>Change in traded volume of fossil fuels in the reference year compared to 2023 (%)</t>
  </si>
  <si>
    <t>Change of extracted volume of oil in reference compared to that in 2022 (%)</t>
  </si>
  <si>
    <t>06</t>
  </si>
  <si>
    <t>Change of extracted volume of natural gas in reference compared to that in 2022 (%)</t>
  </si>
  <si>
    <t>29.1</t>
  </si>
  <si>
    <t>Average grammes of CO2 per km (passenger cars)</t>
  </si>
  <si>
    <t>29.2</t>
  </si>
  <si>
    <t>29.3</t>
  </si>
  <si>
    <t>24.4</t>
  </si>
  <si>
    <t>To identify the elements presented in this template, OTP Group used Refinitive's data platform to identify the 20 most carbon-intensive companies in the world. As a result, OTP Group has no exposure to the top 20 most carbon intensive companies. In line with our analysis the table has been left blank.</t>
  </si>
  <si>
    <t>Technological change, government policy, sentiments.</t>
  </si>
  <si>
    <t>Financing renewable energy production, energy-efficiency improvment or construction of energy efficient commercial and/or residential buildings.</t>
  </si>
  <si>
    <t>Technological change, government policy</t>
  </si>
  <si>
    <t>Heat stress/wave and drought.</t>
  </si>
  <si>
    <t>Adaptation solutions (e.g. irrigation, precision agriculture solutions) that substantially reduce the risk of the adverse impact of the current climate and the expected future climate (e.g) in agriculture.
Renewable energy production, zero-emission tailpipe transportation, energy-efficiency improvment, construction of energy efficient building.</t>
  </si>
  <si>
    <t>Government policy and sentiments.</t>
  </si>
  <si>
    <t>Energy-efficiency improvment of buildings, construction or purchase of energy efficient buildings.
Considering Magyar Nemzeti Bank Preferential Green Capital Requirement Treatment for housing loans.</t>
  </si>
  <si>
    <t>Energy-efficiency improvment of buildings: including at least PED 30% improvment and installation, maintenance and repair of energy efficiency equipments.
Considering Magyar Nemzeti Bank Preferential Green Capital Requirement Treatment for housing loans.</t>
  </si>
  <si>
    <t>In line with the 2nd sophistication category - based on the banking group's size, regional expansion, and activity - the Bank applies both income-based (change in the net interest income - ΔNII) and economic value-based (change in the economic value of equity – ΔEVE) approaches for the determination of the exposure to interest rate risk in the banking book.
The modelling was carried out within the framework outlined in the EBA Guideline and in internal regulations. The Bank applies dynamic cash-flow modelling with constant balance sheet assumption in the case of ΔNII, and run-off balance sheet assumption in the case of ΔEVE. The individual cash-flows are dynamically recalculated for each scenario along the behavioral functions characterized by the scenario. The exposure is determined for the 6 standard EBA yield shock scenarios, using the shock values defined in the EBA Guideline.
The EVE, NII and BPV sensitivity calculations for securities valued are fair value are performed on a monthly basis and complemented with ad-hoc reports for the management.
In the case of loans with fixed interest rate, we assumed that in the case of a rising interest rate environment the propensity to prepay the loans decreases, while in a declining interest rate environment it increases. Given that we do not have a relevant time series of sufficient length for statistical estimation, we used the 2016 BIS standard multipliers (80%/120%) for the EBA scenarios. If the 5 year yield increases/decreases compared to that of the base scenario, the historical prepayment rates are reduced/increased by 20%.
For the determination of the run-off profile of non-maturing deposits, we distinguished between 3 categories: core, regrouping- and repricing parts. The core stock is defined as the part of non-maturing deposits that are not expected to migrate into time deposits or to be repriced (i.e., remain within the bank at a low interest rate). The regrouping part is determined based on the historical sight deposit ratio (as function of term deposit interest rates); we consider the sight deposit ratio corresponding to a term deposit rate increased by the amount of the EBA parallel up yield shock the part which is not expected to migrate. The repricing part is modelled by the interest rate elasticity of sight deposits, using linear regression where the explanatory variable is the term deposit interest rate. The core part is considered the part of non-maturing deposits, that neither regroup to time deposits, nor is repriced.</t>
  </si>
  <si>
    <t>MREL</t>
  </si>
  <si>
    <t>KM2</t>
  </si>
  <si>
    <t>Key metrics - MREL</t>
  </si>
  <si>
    <t>TLAC1</t>
  </si>
  <si>
    <t>Composition - MREL</t>
  </si>
  <si>
    <t>TLAC3</t>
  </si>
  <si>
    <t>Creditor ranking - resolution entity</t>
  </si>
  <si>
    <t>KM2: Key metrics - MREL</t>
  </si>
  <si>
    <t>Minimum requirement for own funds and eligible liabilities (MREL)</t>
  </si>
  <si>
    <t>Own funds and eligible liabilities, ratios and components</t>
  </si>
  <si>
    <t>1</t>
  </si>
  <si>
    <t xml:space="preserve">Own funds and eligible liabilities </t>
  </si>
  <si>
    <t>EU-1a</t>
  </si>
  <si>
    <t xml:space="preserve">Of which own funds and subordinated liabilities </t>
  </si>
  <si>
    <t>2</t>
  </si>
  <si>
    <t>Total risk exposure amount of the resolution group (TREA)</t>
  </si>
  <si>
    <t>3</t>
  </si>
  <si>
    <t>Own funds and eligible liabilities as a percentage of TREA (row1/row2)</t>
  </si>
  <si>
    <t>4</t>
  </si>
  <si>
    <t>Total exposure measure of the resolution group</t>
  </si>
  <si>
    <t>5</t>
  </si>
  <si>
    <t>Own funds and eligible liabilities as percentage of the total exposure measure</t>
  </si>
  <si>
    <t xml:space="preserve">Of which own funds or subordinated liabilities </t>
  </si>
  <si>
    <t>6a</t>
  </si>
  <si>
    <t>Does the subordination exemption in Article 72b(4) of the CRR apply? (5% exemption)</t>
  </si>
  <si>
    <t>6b</t>
  </si>
  <si>
    <t>Pro-memo item - Aggregate amount of permitted non-subordinated eligible liabilities in-struments If the subordination discretion  as per Article 72b(3) CRR is applied (max 3.5% exemption)</t>
  </si>
  <si>
    <t>6c</t>
  </si>
  <si>
    <t>Pro-memo item: If a capped subordination exemption applies under Article 72b (3) CRR, the amount of funding issued that ranks pari passu with excluded liabilities and that is recognised under row 1, divided by funding issued that ranks pari passu with excluded Liabilities and that would be recognised under row 1 if no cap was applied (%)</t>
  </si>
  <si>
    <t>MREL requirement expressed as percentage of the total risk exposure amount</t>
  </si>
  <si>
    <t xml:space="preserve">Of which to be met with own funds or subordinated liabilities* </t>
  </si>
  <si>
    <t>MREL requirement expressed as percentage of the total exposure measure</t>
  </si>
  <si>
    <t>*Subordination requirements will be applicable from 16 December 2024</t>
  </si>
  <si>
    <t>TLAC1 - Composition - MREL</t>
  </si>
  <si>
    <t>The information on the ratio of own funds and eligible liabilities included in template EU TLAC1 is disclosed at the level of OTP Bank's resolution group.</t>
  </si>
  <si>
    <t>Own funds and eligible liabilities and adjustments</t>
  </si>
  <si>
    <t>Common Equity Tier 1 capital (CET1)</t>
  </si>
  <si>
    <t>Additional Tier 1 capital (AT1)</t>
  </si>
  <si>
    <t>Empty set in the EU</t>
  </si>
  <si>
    <t>Tier 2 capital (T2)</t>
  </si>
  <si>
    <t>Own funds for the purpose of Articles 92a CRR and 45 BRRD</t>
  </si>
  <si>
    <r>
      <t>Own funds and eligible liabilities: Non-regulatory capital elements</t>
    </r>
    <r>
      <rPr>
        <b/>
        <sz val="9"/>
        <color rgb="FF7030A0"/>
        <rFont val="Arial"/>
        <family val="2"/>
        <charset val="238"/>
      </rPr>
      <t xml:space="preserve"> </t>
    </r>
  </si>
  <si>
    <t>Eligible liabilities instruments issued directly by the resolution entity that are subordinated to excluded liabilities (not grandfathered)</t>
  </si>
  <si>
    <t>EU 12a</t>
  </si>
  <si>
    <t>Eligible liabilities instruments issued by other entities within the resolution group that are subordinated to excluded liabilities (not grandfathered)</t>
  </si>
  <si>
    <t>EU12b</t>
  </si>
  <si>
    <t>Eligible liabilities instruments that are subordinated to excluded liabilities, issued prior to 27 June 2019 (subordinated grandfathered)</t>
  </si>
  <si>
    <t>EU12c</t>
  </si>
  <si>
    <t>Tier 2 instruments with a residual maturity of at least one year to the extent they do not qualify as Tier 2 items</t>
  </si>
  <si>
    <t>Eligible liabilities that are not subordinated to excluded liabilities (not grandfathered pre cap)</t>
  </si>
  <si>
    <t>Eligible liabilities that are not subordinated to excluded liabilities  issued prior to 27 June 2019 (pre-cap)</t>
  </si>
  <si>
    <t xml:space="preserve">Amount of non subordinated instruments eligible, where applicable after application of Article 72b (3) CRR </t>
  </si>
  <si>
    <t/>
  </si>
  <si>
    <t>Eligible liabilities items before adjustments</t>
  </si>
  <si>
    <t>Of which subordinated</t>
  </si>
  <si>
    <t xml:space="preserve">Own funds and eligible liabilities: Adjustments to non-regulatory capital elements </t>
  </si>
  <si>
    <t>Own funds and eligible liabilities items before adjustments</t>
  </si>
  <si>
    <t>(Deduction of exposures between MPE resolution groups)</t>
  </si>
  <si>
    <t>(Deduction of investments in other eligible liabilities instruments)</t>
  </si>
  <si>
    <t>Own funds and eligible liabilities after adjustments</t>
  </si>
  <si>
    <t>Of which own funds and subordinated</t>
  </si>
  <si>
    <t xml:space="preserve">Risk-weighted exposure amount and leverage exposure measure of the resolution group </t>
  </si>
  <si>
    <t>Total risk exposure amount (TREA)</t>
  </si>
  <si>
    <t>Total exposure measure (TEM)</t>
  </si>
  <si>
    <t>Ratio of own funds and eligible liabilities</t>
  </si>
  <si>
    <t>Own funds and eligible liabilities (as a percentage of total risk exposure amount )</t>
  </si>
  <si>
    <t>Own funds and eligible liabilities (as a percentage of total exposure measure)</t>
  </si>
  <si>
    <t>CET1 (as a percentage of TREA) available after meeting the resolution group’s requirements</t>
  </si>
  <si>
    <t xml:space="preserve">Institution-specific combined buffer requirement </t>
  </si>
  <si>
    <t xml:space="preserve">of which: capital conservation buffer requirement </t>
  </si>
  <si>
    <t xml:space="preserve">of which: countercyclical buffer requirement </t>
  </si>
  <si>
    <t xml:space="preserve">of which: systemic risk buffer requirement </t>
  </si>
  <si>
    <t>EU-31a</t>
  </si>
  <si>
    <t>of which: Global Systemically Important Institution (G-SII) or Other Systemically Important Institution (O-SII) buffer</t>
  </si>
  <si>
    <t>Memorandum items</t>
  </si>
  <si>
    <t>EU-32</t>
  </si>
  <si>
    <t>Total amount of excluded liabilities referred to in Article 72a(2) CRR</t>
  </si>
  <si>
    <t>TLAC3b: Creditor ranking - resolution entity</t>
  </si>
  <si>
    <t>Based on Article 14(2) of Delegated Regulation (EU) 763/2021 OTP Bank chose table EU TLAC3b to comply with the disclosure requirement set out in point (b) of Article 45i(3) of Directive 2014/59/EU.</t>
  </si>
  <si>
    <t>The information included in template EU TLAC3b is disclosed by OTP Bank on a standalone level.</t>
  </si>
  <si>
    <t xml:space="preserve">The insolvency ranks are those communicated by MNB as the relevant resolution authority of OTP Bank: https://www.mnb.hu/letoltes/leiras-atalakitas-sorrendje-vegleges.pdf </t>
  </si>
  <si>
    <t>Insolvency ranking</t>
  </si>
  <si>
    <t>Sum of 1 to n</t>
  </si>
  <si>
    <t>(most junior)</t>
  </si>
  <si>
    <t>(most senior)</t>
  </si>
  <si>
    <t>Description of insolvency rank (free text)</t>
  </si>
  <si>
    <t>Common equity Tier 1 instruments</t>
  </si>
  <si>
    <t>Additional Tier 1 instruments</t>
  </si>
  <si>
    <t>Tier 2 instruments</t>
  </si>
  <si>
    <t>Subordinated claims</t>
  </si>
  <si>
    <t>Claims of shareholders' having 50% qualifying holding in the bank’s authorised capital (or voting rights), claims of executive officers</t>
  </si>
  <si>
    <t>Default interests and late charges, surcharges, penalty and similar claims</t>
  </si>
  <si>
    <t>Other claims not classified as belonging to ranking category 8 or 9</t>
  </si>
  <si>
    <t>Senior non-preferred claims</t>
  </si>
  <si>
    <t>Senior unsecured claims</t>
  </si>
  <si>
    <t>Liabilities to tax and social security authorities</t>
  </si>
  <si>
    <t>Non-covered and non-preferred deposits</t>
  </si>
  <si>
    <t>Non-covered but preferred deposits and securities</t>
  </si>
  <si>
    <t>Covered deposits and securities</t>
  </si>
  <si>
    <t>Alimony and lifetime annuity payments, compensation benefits, income supplements, monetary aids</t>
  </si>
  <si>
    <t>Claims secured by a pledge</t>
  </si>
  <si>
    <t>Liquidation costs</t>
  </si>
  <si>
    <t>Own funds and liabilities potentially eligible for meeting MREL</t>
  </si>
  <si>
    <t>o/w residual maturity  ≥ 1 year &lt; 2 years</t>
  </si>
  <si>
    <t>o/w residual maturity  ≥ 2 year &lt; 5 years</t>
  </si>
  <si>
    <t>o/w residual maturity ≥ 5 years &lt; 10 years</t>
  </si>
  <si>
    <t>o/w residual maturity ≥ 10 years, but excluding perpetual securities</t>
  </si>
  <si>
    <t>o/w  perpetual securities</t>
  </si>
  <si>
    <t>The information in template KM2 is disclosed at the level of OTP Bank's resolution group that is different from the prudentially consolidated group under the CRR.
The preferred resolution strategy for the OTP Group is the Multiple Point of Entry (MPE) strategy and OTP Bank as resolution entity shall meet the  minimum requirements for own funds and eligible liabilities (MREL requirements) on a consoldiated basis at the level of OTP Bank’s resolution group. 
Applicable MREL requirements and the composition of OTP Bank's resolution group are disclosed on OTP Bank's website: https://www.otpgroup.info/static/sw/file/231123_MREL_kovetelmeny_225_e.pdf
Disclosure is based on Article  45i (3) of the BRRD (2014/59/EU Directive) as implemented by Section 68/E (3)-(4) of the Hungarian Resolution Act (Act XXXVII of 2014) and Delegated Regulation (EU) 2021/763.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</si>
</sst>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 #,##0_-;_-* &quot;-&quot;??_-;_-@_-"/>
    <numFmt numFmtId="165" formatCode="#,##0.0"/>
    <numFmt numFmtId="166" formatCode="0.0%"/>
    <numFmt numFmtId="167" formatCode="_-* #,##0.00\ _F_t_-;\-* #,##0.00\ _F_t_-;_-* &quot;-&quot;??\ _F_t_-;_-@_-"/>
    <numFmt numFmtId="168" formatCode="#,##0_ ;\-#,##0\ "/>
  </numFmts>
  <fonts count="6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b/>
      <sz val="8"/>
      <color rgb="FFFF0000"/>
      <name val="Arial"/>
      <family val="2"/>
      <charset val="238"/>
    </font>
    <font>
      <vertAlign val="superscript"/>
      <sz val="8"/>
      <name val="Arial"/>
      <family val="2"/>
      <charset val="238"/>
    </font>
    <font>
      <sz val="10"/>
      <color rgb="FF000000"/>
      <name val="Arial"/>
      <family val="2"/>
      <charset val="238"/>
    </font>
    <font>
      <sz val="8"/>
      <color rgb="FF000000"/>
      <name val="Arial"/>
      <family val="2"/>
      <charset val="238"/>
    </font>
    <font>
      <i/>
      <sz val="8"/>
      <name val="Arial"/>
      <family val="2"/>
      <charset val="238"/>
    </font>
    <font>
      <i/>
      <sz val="8"/>
      <color theme="1"/>
      <name val="Arial"/>
      <family val="2"/>
      <charset val="238"/>
    </font>
    <font>
      <b/>
      <sz val="8"/>
      <color rgb="FF000000"/>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b/>
      <u/>
      <sz val="12"/>
      <color theme="9" tint="-0.249977111117893"/>
      <name val="Arial"/>
      <family val="2"/>
      <charset val="238"/>
    </font>
    <font>
      <sz val="11"/>
      <color theme="0"/>
      <name val="Calibri"/>
      <family val="2"/>
      <scheme val="minor"/>
    </font>
    <font>
      <sz val="10"/>
      <name val="Arial"/>
      <family val="2"/>
      <charset val="238"/>
    </font>
    <font>
      <u/>
      <sz val="11"/>
      <color theme="10"/>
      <name val="Arial"/>
      <family val="2"/>
      <charset val="238"/>
    </font>
    <font>
      <sz val="10"/>
      <color theme="1"/>
      <name val="Arial"/>
      <family val="2"/>
      <charset val="238"/>
    </font>
    <font>
      <sz val="10"/>
      <color rgb="FFFF0000"/>
      <name val="Arial"/>
      <family val="2"/>
      <charset val="238"/>
    </font>
    <font>
      <b/>
      <u/>
      <sz val="11"/>
      <color theme="1"/>
      <name val="Arial"/>
      <family val="2"/>
      <charset val="238"/>
    </font>
    <font>
      <i/>
      <sz val="10"/>
      <color theme="1"/>
      <name val="Arial"/>
      <family val="2"/>
      <charset val="238"/>
    </font>
    <font>
      <i/>
      <sz val="11"/>
      <color theme="1"/>
      <name val="Arial"/>
      <family val="2"/>
      <charset val="238"/>
    </font>
    <font>
      <b/>
      <u/>
      <sz val="11"/>
      <color theme="9" tint="-0.249977111117893"/>
      <name val="Arial"/>
      <family val="2"/>
      <charset val="238"/>
    </font>
    <font>
      <b/>
      <sz val="11"/>
      <color theme="1"/>
      <name val="Arial"/>
      <family val="2"/>
      <charset val="238"/>
    </font>
    <font>
      <sz val="11"/>
      <name val="Arial"/>
      <family val="2"/>
      <charset val="238"/>
    </font>
    <font>
      <b/>
      <u/>
      <sz val="11"/>
      <color rgb="FF53A31D"/>
      <name val="Arial"/>
      <family val="2"/>
      <charset val="238"/>
    </font>
    <font>
      <sz val="10"/>
      <name val="Calibri"/>
      <family val="2"/>
      <charset val="238"/>
      <scheme val="minor"/>
    </font>
    <font>
      <i/>
      <sz val="10"/>
      <name val="Calibri"/>
      <family val="2"/>
      <charset val="238"/>
      <scheme val="minor"/>
    </font>
    <font>
      <sz val="8"/>
      <name val="Calibri"/>
      <family val="2"/>
      <scheme val="minor"/>
    </font>
    <font>
      <sz val="8"/>
      <color theme="1"/>
      <name val="Calibri"/>
      <family val="2"/>
      <scheme val="minor"/>
    </font>
    <font>
      <b/>
      <u/>
      <sz val="11"/>
      <name val="Calibri"/>
      <family val="2"/>
      <scheme val="minor"/>
    </font>
    <font>
      <b/>
      <sz val="8"/>
      <color theme="1"/>
      <name val="Calibri"/>
      <family val="2"/>
      <scheme val="minor"/>
    </font>
    <font>
      <b/>
      <sz val="8"/>
      <name val="Calibri"/>
      <family val="2"/>
      <scheme val="minor"/>
    </font>
    <font>
      <b/>
      <sz val="11"/>
      <name val="Calibri"/>
      <family val="2"/>
      <scheme val="minor"/>
    </font>
    <font>
      <sz val="11"/>
      <name val="Calibri"/>
      <family val="2"/>
      <scheme val="minor"/>
    </font>
    <font>
      <b/>
      <sz val="8"/>
      <color theme="8"/>
      <name val="Arial"/>
      <family val="2"/>
      <charset val="238"/>
    </font>
    <font>
      <sz val="8"/>
      <color theme="1"/>
      <name val="Calibri"/>
      <family val="2"/>
      <charset val="238"/>
      <scheme val="minor"/>
    </font>
    <font>
      <u/>
      <sz val="8"/>
      <color theme="10"/>
      <name val="Calibri"/>
      <family val="2"/>
      <scheme val="minor"/>
    </font>
    <font>
      <sz val="10"/>
      <name val="Arial"/>
      <family val="2"/>
    </font>
    <font>
      <sz val="9"/>
      <name val="Verdana"/>
      <family val="2"/>
    </font>
    <font>
      <sz val="9"/>
      <color theme="1"/>
      <name val="Verdana"/>
      <family val="2"/>
    </font>
    <font>
      <b/>
      <sz val="9"/>
      <name val="Verdana"/>
      <family val="2"/>
    </font>
    <font>
      <b/>
      <sz val="12"/>
      <name val="Arial"/>
      <family val="2"/>
    </font>
    <font>
      <sz val="9"/>
      <name val="Arial"/>
      <family val="2"/>
      <charset val="238"/>
    </font>
    <font>
      <b/>
      <sz val="9"/>
      <color rgb="FF7030A0"/>
      <name val="Arial"/>
      <family val="2"/>
      <charset val="238"/>
    </font>
    <font>
      <b/>
      <sz val="20"/>
      <name val="Arial"/>
      <family val="2"/>
    </font>
    <font>
      <b/>
      <sz val="9"/>
      <color rgb="FF7030A0"/>
      <name val="Verdana"/>
      <family val="2"/>
    </font>
    <font>
      <b/>
      <sz val="9"/>
      <name val="Verdana"/>
      <family val="2"/>
      <charset val="238"/>
    </font>
    <font>
      <b/>
      <sz val="10"/>
      <name val="Arial"/>
      <family val="2"/>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rgb="FFE9F0E7"/>
        <bgColor indexed="64"/>
      </patternFill>
    </fill>
    <fill>
      <patternFill patternType="solid">
        <fgColor theme="0" tint="-0.34998626667073579"/>
        <bgColor indexed="64"/>
      </patternFill>
    </fill>
    <fill>
      <patternFill patternType="solid">
        <fgColor indexed="9"/>
        <bgColor indexed="64"/>
      </patternFill>
    </fill>
    <fill>
      <patternFill patternType="solid">
        <fgColor indexed="42"/>
        <bgColor indexed="64"/>
      </patternFill>
    </fill>
    <fill>
      <patternFill patternType="lightGray">
        <bgColor theme="0" tint="-0.14996795556505021"/>
      </patternFill>
    </fill>
  </fills>
  <borders count="51">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rgb="FF53A31D"/>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rgb="FF53A31D"/>
      </bottom>
      <diagonal/>
    </border>
    <border>
      <left style="thin">
        <color auto="1"/>
      </left>
      <right/>
      <top/>
      <bottom/>
      <diagonal/>
    </border>
  </borders>
  <cellStyleXfs count="19">
    <xf numFmtId="0" fontId="0" fillId="0" borderId="0"/>
    <xf numFmtId="9" fontId="3" fillId="0" borderId="0" applyFont="0" applyFill="0" applyBorder="0" applyAlignment="0" applyProtection="0"/>
    <xf numFmtId="0" fontId="4" fillId="0" borderId="0"/>
    <xf numFmtId="0" fontId="18" fillId="0" borderId="0">
      <alignment horizontal="left" vertical="center" wrapText="1"/>
    </xf>
    <xf numFmtId="0" fontId="25"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xf numFmtId="43" fontId="3" fillId="0" borderId="0" applyFont="0" applyFill="0" applyBorder="0" applyAlignment="0" applyProtection="0"/>
    <xf numFmtId="0" fontId="3" fillId="0" borderId="0"/>
    <xf numFmtId="0" fontId="58" fillId="0" borderId="0"/>
    <xf numFmtId="0" fontId="58" fillId="0" borderId="0">
      <alignment vertical="center"/>
    </xf>
    <xf numFmtId="0" fontId="62" fillId="0" borderId="0" applyNumberFormat="0" applyFill="0" applyBorder="0" applyAlignment="0" applyProtection="0"/>
    <xf numFmtId="0" fontId="58" fillId="0" borderId="0">
      <alignment vertical="center"/>
    </xf>
    <xf numFmtId="3" fontId="58" fillId="11" borderId="30" applyFont="0">
      <alignment horizontal="right" vertical="center"/>
      <protection locked="0"/>
    </xf>
    <xf numFmtId="0" fontId="65" fillId="10" borderId="50" applyNumberFormat="0" applyFill="0" applyBorder="0" applyAlignment="0" applyProtection="0">
      <alignment horizontal="left"/>
    </xf>
    <xf numFmtId="0" fontId="68" fillId="10" borderId="33" applyFont="0" applyBorder="0">
      <alignment horizontal="center" wrapText="1"/>
    </xf>
  </cellStyleXfs>
  <cellXfs count="1090">
    <xf numFmtId="0" fontId="0" fillId="0" borderId="0" xfId="0"/>
    <xf numFmtId="0" fontId="6" fillId="0" borderId="0" xfId="0" applyFont="1"/>
    <xf numFmtId="0" fontId="7" fillId="0" borderId="0" xfId="0" applyFont="1"/>
    <xf numFmtId="164" fontId="8" fillId="0" borderId="0" xfId="0" applyNumberFormat="1" applyFont="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6" fillId="0" borderId="0" xfId="0" applyFont="1" applyFill="1" applyBorder="1"/>
    <xf numFmtId="0" fontId="10" fillId="0" borderId="1" xfId="0" applyFont="1" applyFill="1" applyBorder="1" applyAlignment="1">
      <alignment horizontal="center" vertical="center" wrapText="1"/>
    </xf>
    <xf numFmtId="0" fontId="11" fillId="0" borderId="0" xfId="0" applyFont="1" applyBorder="1" applyAlignment="1">
      <alignment horizontal="left"/>
    </xf>
    <xf numFmtId="3" fontId="12" fillId="0" borderId="0" xfId="0" applyNumberFormat="1" applyFont="1" applyFill="1" applyBorder="1"/>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Fill="1" applyBorder="1" applyAlignment="1">
      <alignment horizontal="left" vertical="center" wrapText="1" indent="2"/>
    </xf>
    <xf numFmtId="0" fontId="12" fillId="0" borderId="0" xfId="0" applyFont="1" applyFill="1" applyBorder="1" applyAlignment="1">
      <alignment horizontal="left" indent="2"/>
    </xf>
    <xf numFmtId="10" fontId="12" fillId="0" borderId="0" xfId="0" applyNumberFormat="1" applyFont="1" applyFill="1" applyBorder="1"/>
    <xf numFmtId="0" fontId="11" fillId="0" borderId="0" xfId="0" applyFont="1" applyFill="1" applyBorder="1" applyAlignment="1">
      <alignment horizontal="left"/>
    </xf>
    <xf numFmtId="0" fontId="12" fillId="0" borderId="0" xfId="0" applyFont="1" applyFill="1" applyBorder="1" applyAlignment="1">
      <alignment horizontal="left"/>
    </xf>
    <xf numFmtId="0" fontId="14" fillId="2" borderId="0" xfId="0" applyFont="1" applyFill="1" applyBorder="1"/>
    <xf numFmtId="0" fontId="6" fillId="0" borderId="0" xfId="0" applyNumberFormat="1" applyFont="1" applyFill="1" applyAlignment="1">
      <alignment vertical="center" wrapText="1"/>
    </xf>
    <xf numFmtId="0" fontId="11" fillId="0" borderId="0" xfId="0" applyFont="1" applyFill="1" applyBorder="1" applyAlignment="1"/>
    <xf numFmtId="0" fontId="10" fillId="0" borderId="2"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wrapText="1" indent="1"/>
    </xf>
    <xf numFmtId="3" fontId="10" fillId="0" borderId="0" xfId="0" applyNumberFormat="1" applyFont="1" applyFill="1" applyBorder="1" applyAlignment="1">
      <alignment horizontal="right" vertical="center"/>
    </xf>
    <xf numFmtId="0" fontId="10" fillId="0" borderId="3" xfId="0" applyFont="1" applyFill="1" applyBorder="1" applyAlignment="1">
      <alignment horizontal="left" indent="1"/>
    </xf>
    <xf numFmtId="3" fontId="10" fillId="0" borderId="3" xfId="0" applyNumberFormat="1" applyFont="1" applyFill="1" applyBorder="1" applyAlignment="1">
      <alignment horizontal="right" vertical="center"/>
    </xf>
    <xf numFmtId="0" fontId="10" fillId="0" borderId="1" xfId="0" applyFont="1" applyFill="1" applyBorder="1" applyAlignment="1">
      <alignment vertical="center" wrapText="1"/>
    </xf>
    <xf numFmtId="0" fontId="10" fillId="0" borderId="3" xfId="0"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13" fillId="0" borderId="1" xfId="2" applyFont="1" applyFill="1" applyBorder="1" applyAlignment="1">
      <alignment horizontal="justify" vertical="center" wrapText="1"/>
    </xf>
    <xf numFmtId="0" fontId="12" fillId="0" borderId="0" xfId="0" applyFont="1"/>
    <xf numFmtId="0" fontId="12" fillId="0" borderId="0" xfId="0" quotePrefix="1" applyFont="1"/>
    <xf numFmtId="0" fontId="10" fillId="0" borderId="1" xfId="2" applyFont="1" applyFill="1" applyBorder="1" applyAlignment="1">
      <alignment horizontal="left" vertical="center" wrapText="1"/>
    </xf>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Fill="1" applyBorder="1" applyAlignment="1">
      <alignment wrapText="1"/>
    </xf>
    <xf numFmtId="0" fontId="10" fillId="0" borderId="0" xfId="0" applyFont="1" applyFill="1" applyBorder="1" applyAlignment="1">
      <alignment wrapText="1"/>
    </xf>
    <xf numFmtId="0" fontId="12" fillId="0" borderId="0" xfId="0" applyFont="1" applyFill="1" applyBorder="1" applyAlignment="1">
      <alignment wrapText="1"/>
    </xf>
    <xf numFmtId="0" fontId="13" fillId="0" borderId="0" xfId="0" applyFont="1" applyFill="1" applyBorder="1" applyAlignment="1">
      <alignment vertical="center" wrapText="1"/>
    </xf>
    <xf numFmtId="0" fontId="10" fillId="0" borderId="0" xfId="0" applyFont="1" applyFill="1" applyBorder="1" applyAlignment="1">
      <alignment vertical="center" wrapText="1"/>
    </xf>
    <xf numFmtId="0" fontId="13" fillId="0" borderId="0" xfId="0" applyFont="1" applyFill="1" applyBorder="1"/>
    <xf numFmtId="0" fontId="11" fillId="0" borderId="3" xfId="2" applyFont="1" applyBorder="1" applyAlignment="1">
      <alignment horizontal="center" vertical="center" wrapText="1"/>
    </xf>
    <xf numFmtId="0" fontId="12" fillId="0" borderId="3" xfId="2" applyFont="1" applyFill="1" applyBorder="1" applyAlignment="1">
      <alignment vertical="center"/>
    </xf>
    <xf numFmtId="0" fontId="12" fillId="0" borderId="0" xfId="2" applyFont="1" applyFill="1" applyBorder="1" applyAlignment="1">
      <alignment vertical="center"/>
    </xf>
    <xf numFmtId="0" fontId="6" fillId="0" borderId="0" xfId="0" applyNumberFormat="1" applyFont="1" applyFill="1" applyAlignment="1">
      <alignment horizontal="left" vertical="center" wrapText="1"/>
    </xf>
    <xf numFmtId="0" fontId="11" fillId="0" borderId="1" xfId="2" applyFont="1" applyBorder="1" applyAlignment="1">
      <alignment horizontal="center" vertical="center" wrapText="1"/>
    </xf>
    <xf numFmtId="0" fontId="12" fillId="0" borderId="2" xfId="2" applyFont="1" applyFill="1" applyBorder="1" applyAlignment="1">
      <alignment vertical="center"/>
    </xf>
    <xf numFmtId="0" fontId="12" fillId="0" borderId="2" xfId="2" applyFont="1" applyFill="1" applyBorder="1" applyAlignment="1">
      <alignment horizontal="center" vertical="center"/>
    </xf>
    <xf numFmtId="0" fontId="12" fillId="0" borderId="0" xfId="2" applyFont="1" applyFill="1" applyBorder="1" applyAlignment="1">
      <alignment horizontal="center" vertical="center"/>
    </xf>
    <xf numFmtId="0" fontId="12" fillId="0" borderId="3" xfId="2" applyFont="1" applyFill="1" applyBorder="1" applyAlignment="1">
      <alignment horizontal="center" vertical="center"/>
    </xf>
    <xf numFmtId="0" fontId="5" fillId="2" borderId="0" xfId="0" applyNumberFormat="1" applyFont="1" applyFill="1" applyBorder="1" applyAlignment="1" applyProtection="1">
      <alignment horizontal="left" vertical="center"/>
    </xf>
    <xf numFmtId="0" fontId="0" fillId="0" borderId="0" xfId="0" applyAlignment="1">
      <alignment horizontal="center"/>
    </xf>
    <xf numFmtId="0" fontId="10" fillId="0" borderId="8" xfId="0" applyFont="1" applyFill="1" applyBorder="1" applyAlignment="1">
      <alignment vertical="center" wrapText="1"/>
    </xf>
    <xf numFmtId="0" fontId="0" fillId="0" borderId="8" xfId="0" applyBorder="1"/>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3" fontId="13" fillId="0" borderId="0"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3" fontId="10" fillId="0" borderId="3"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center"/>
    </xf>
    <xf numFmtId="3"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49" fontId="19" fillId="0" borderId="0" xfId="3" applyNumberFormat="1" applyFont="1" applyFill="1" applyBorder="1" applyAlignment="1">
      <alignment horizontal="left" vertical="center" wrapText="1"/>
    </xf>
    <xf numFmtId="3" fontId="13" fillId="0" borderId="0" xfId="3" applyNumberFormat="1" applyFont="1" applyFill="1" applyBorder="1" applyAlignment="1">
      <alignment horizontal="center" vertical="center" wrapText="1"/>
    </xf>
    <xf numFmtId="3" fontId="20" fillId="0" borderId="0" xfId="3" applyNumberFormat="1" applyFont="1" applyFill="1" applyBorder="1" applyAlignment="1">
      <alignment horizontal="center" vertical="center" wrapText="1"/>
    </xf>
    <xf numFmtId="49" fontId="21" fillId="0" borderId="0" xfId="3" applyNumberFormat="1" applyFont="1" applyFill="1" applyBorder="1" applyAlignment="1">
      <alignment horizontal="left" vertical="center" wrapText="1" indent="1"/>
    </xf>
    <xf numFmtId="0" fontId="13" fillId="0" borderId="0" xfId="2" applyFont="1" applyFill="1" applyBorder="1" applyAlignment="1">
      <alignment wrapText="1"/>
    </xf>
    <xf numFmtId="49" fontId="13" fillId="0" borderId="0" xfId="3" applyNumberFormat="1" applyFont="1" applyFill="1" applyBorder="1" applyAlignment="1">
      <alignment horizontal="left" vertical="center" wrapText="1"/>
    </xf>
    <xf numFmtId="49" fontId="22" fillId="0" borderId="0" xfId="3" applyNumberFormat="1" applyFont="1" applyFill="1" applyBorder="1" applyAlignment="1">
      <alignment horizontal="left" vertical="center" wrapText="1"/>
    </xf>
    <xf numFmtId="49" fontId="20" fillId="0" borderId="0" xfId="3" applyNumberFormat="1" applyFont="1" applyFill="1" applyBorder="1" applyAlignment="1">
      <alignment horizontal="left" vertical="center" wrapText="1" indent="1"/>
    </xf>
    <xf numFmtId="49" fontId="20" fillId="0" borderId="0" xfId="3" applyNumberFormat="1" applyFont="1" applyFill="1" applyBorder="1" applyAlignment="1">
      <alignment horizontal="left" vertical="center" wrapText="1" indent="2"/>
    </xf>
    <xf numFmtId="49" fontId="20" fillId="0" borderId="0" xfId="3" applyNumberFormat="1" applyFont="1" applyFill="1" applyBorder="1" applyAlignment="1">
      <alignment horizontal="left" vertical="center" wrapText="1" indent="3"/>
    </xf>
    <xf numFmtId="0" fontId="10" fillId="0" borderId="3" xfId="2" applyFont="1" applyFill="1" applyBorder="1" applyAlignment="1">
      <alignment horizontal="center" vertical="center" wrapText="1"/>
    </xf>
    <xf numFmtId="49" fontId="19" fillId="0" borderId="2" xfId="3" applyNumberFormat="1" applyFont="1" applyFill="1" applyBorder="1" applyAlignment="1">
      <alignment horizontal="left" vertical="center" wrapText="1"/>
    </xf>
    <xf numFmtId="3" fontId="13" fillId="0" borderId="2" xfId="3" applyNumberFormat="1" applyFont="1" applyFill="1" applyBorder="1" applyAlignment="1">
      <alignment horizontal="center" vertical="center" wrapText="1"/>
    </xf>
    <xf numFmtId="49" fontId="11" fillId="0" borderId="4" xfId="3" applyNumberFormat="1" applyFont="1" applyFill="1" applyBorder="1" applyAlignment="1">
      <alignment horizontal="left" vertical="center" wrapText="1"/>
    </xf>
    <xf numFmtId="3" fontId="10" fillId="0" borderId="4" xfId="3" applyNumberFormat="1" applyFont="1" applyFill="1" applyBorder="1" applyAlignment="1">
      <alignment horizontal="center" vertical="center" wrapText="1"/>
    </xf>
    <xf numFmtId="49" fontId="19" fillId="0" borderId="9" xfId="3" applyNumberFormat="1" applyFont="1" applyFill="1" applyBorder="1" applyAlignment="1">
      <alignment horizontal="left" vertical="center" wrapText="1"/>
    </xf>
    <xf numFmtId="3" fontId="13" fillId="0" borderId="9" xfId="3" applyNumberFormat="1" applyFont="1" applyFill="1" applyBorder="1" applyAlignment="1">
      <alignment horizontal="center" vertical="center" wrapText="1"/>
    </xf>
    <xf numFmtId="49" fontId="22" fillId="0" borderId="4" xfId="3" applyNumberFormat="1" applyFont="1" applyFill="1" applyBorder="1" applyAlignment="1">
      <alignment horizontal="left" vertical="center" wrapText="1"/>
    </xf>
    <xf numFmtId="3" fontId="10" fillId="0" borderId="0" xfId="3" applyNumberFormat="1" applyFont="1" applyFill="1" applyBorder="1" applyAlignment="1">
      <alignment horizontal="center" vertical="center" wrapText="1"/>
    </xf>
    <xf numFmtId="3" fontId="20" fillId="0" borderId="0" xfId="3" quotePrefix="1"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0" xfId="0" applyFont="1" applyBorder="1" applyAlignment="1">
      <alignment vertical="center"/>
    </xf>
    <xf numFmtId="10" fontId="13" fillId="0" borderId="0" xfId="1" applyNumberFormat="1" applyFont="1" applyFill="1" applyBorder="1" applyAlignment="1">
      <alignment horizontal="center" vertical="center"/>
    </xf>
    <xf numFmtId="0" fontId="11" fillId="0" borderId="1" xfId="0" applyFont="1" applyBorder="1" applyAlignment="1">
      <alignment vertical="center"/>
    </xf>
    <xf numFmtId="0" fontId="12" fillId="0" borderId="0" xfId="0" applyFont="1" applyBorder="1"/>
    <xf numFmtId="14" fontId="11" fillId="0" borderId="1" xfId="0" applyNumberFormat="1" applyFont="1" applyBorder="1" applyAlignment="1">
      <alignment horizontal="center" vertical="center"/>
    </xf>
    <xf numFmtId="0" fontId="12" fillId="0" borderId="2" xfId="0" applyFont="1" applyFill="1" applyBorder="1"/>
    <xf numFmtId="3" fontId="13" fillId="0" borderId="2" xfId="0" applyNumberFormat="1" applyFont="1" applyFill="1" applyBorder="1" applyAlignment="1">
      <alignment horizontal="center" vertical="center"/>
    </xf>
    <xf numFmtId="0" fontId="12" fillId="0" borderId="0" xfId="0" applyFont="1" applyFill="1" applyBorder="1"/>
    <xf numFmtId="0" fontId="11" fillId="0" borderId="3" xfId="0" applyFont="1" applyFill="1" applyBorder="1"/>
    <xf numFmtId="3" fontId="13" fillId="0" borderId="3" xfId="0" applyNumberFormat="1" applyFont="1" applyFill="1" applyBorder="1" applyAlignment="1">
      <alignment horizontal="center" vertical="center"/>
    </xf>
    <xf numFmtId="0" fontId="12" fillId="0" borderId="2" xfId="0" applyFont="1" applyFill="1" applyBorder="1" applyAlignment="1">
      <alignment vertical="center"/>
    </xf>
    <xf numFmtId="10" fontId="13" fillId="0" borderId="2" xfId="1" applyNumberFormat="1" applyFont="1" applyFill="1" applyBorder="1" applyAlignment="1">
      <alignment horizontal="center" vertical="center"/>
    </xf>
    <xf numFmtId="0" fontId="12" fillId="0" borderId="0" xfId="0" applyFont="1" applyFill="1" applyBorder="1" applyAlignment="1">
      <alignment vertical="center"/>
    </xf>
    <xf numFmtId="0" fontId="11" fillId="0" borderId="3" xfId="0" applyFont="1" applyFill="1" applyBorder="1" applyAlignment="1">
      <alignment vertical="center"/>
    </xf>
    <xf numFmtId="14" fontId="10" fillId="0" borderId="3"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3" fillId="0" borderId="0" xfId="0" applyFont="1" applyFill="1" applyBorder="1" applyAlignment="1">
      <alignment horizontal="justify" vertical="center"/>
    </xf>
    <xf numFmtId="0" fontId="13" fillId="0" borderId="3" xfId="0" applyFont="1" applyFill="1" applyBorder="1" applyAlignment="1">
      <alignment horizontal="justify"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14" fontId="10" fillId="0" borderId="0" xfId="0" applyNumberFormat="1" applyFont="1" applyFill="1" applyBorder="1" applyAlignment="1">
      <alignment horizontal="center" vertical="center" wrapText="1"/>
    </xf>
    <xf numFmtId="14" fontId="10" fillId="0" borderId="12"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10" fillId="0" borderId="4" xfId="0" applyFont="1" applyFill="1" applyBorder="1" applyAlignment="1">
      <alignment horizontal="justify" vertical="center" wrapText="1"/>
    </xf>
    <xf numFmtId="3" fontId="10" fillId="0" borderId="4" xfId="0" applyNumberFormat="1" applyFont="1" applyFill="1" applyBorder="1" applyAlignment="1">
      <alignment horizontal="center" vertical="center"/>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0" fontId="13" fillId="0" borderId="0" xfId="0" applyFont="1" applyFill="1" applyBorder="1" applyAlignment="1">
      <alignment horizontal="left" vertical="justify"/>
    </xf>
    <xf numFmtId="0" fontId="13" fillId="0" borderId="0" xfId="0" applyFont="1" applyFill="1" applyBorder="1" applyAlignment="1">
      <alignment vertical="justify"/>
    </xf>
    <xf numFmtId="0" fontId="13" fillId="0" borderId="3" xfId="0" applyFont="1" applyFill="1" applyBorder="1" applyAlignment="1">
      <alignment vertical="justify" wrapText="1"/>
    </xf>
    <xf numFmtId="3" fontId="12" fillId="0" borderId="0" xfId="0" applyNumberFormat="1" applyFont="1" applyFill="1" applyBorder="1" applyAlignment="1">
      <alignment horizontal="center" vertical="center"/>
    </xf>
    <xf numFmtId="3" fontId="12" fillId="0" borderId="3"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0" fontId="0" fillId="0" borderId="0" xfId="0" applyFill="1"/>
    <xf numFmtId="0" fontId="12" fillId="0" borderId="5" xfId="0" applyFont="1" applyBorder="1"/>
    <xf numFmtId="0" fontId="11" fillId="0" borderId="13" xfId="0" applyFont="1" applyBorder="1" applyAlignment="1">
      <alignment horizontal="center" vertical="center"/>
    </xf>
    <xf numFmtId="0" fontId="12" fillId="0" borderId="0" xfId="0" applyFont="1" applyBorder="1" applyAlignment="1">
      <alignment horizontal="center" vertical="center"/>
    </xf>
    <xf numFmtId="9" fontId="12" fillId="0" borderId="8" xfId="1" applyFont="1" applyFill="1" applyBorder="1" applyAlignment="1">
      <alignment horizontal="center" vertical="center"/>
    </xf>
    <xf numFmtId="0" fontId="5" fillId="2" borderId="0" xfId="0" applyNumberFormat="1" applyFont="1" applyFill="1" applyBorder="1" applyAlignment="1" applyProtection="1">
      <alignment vertical="center"/>
    </xf>
    <xf numFmtId="0" fontId="0" fillId="0" borderId="6" xfId="0" applyBorder="1"/>
    <xf numFmtId="0" fontId="15" fillId="0" borderId="0" xfId="0" applyFont="1" applyBorder="1"/>
    <xf numFmtId="0" fontId="12" fillId="0" borderId="6"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0" fillId="0" borderId="5" xfId="0" applyBorder="1"/>
    <xf numFmtId="0" fontId="10" fillId="0" borderId="6" xfId="0" applyFont="1" applyFill="1" applyBorder="1" applyAlignment="1">
      <alignment horizontal="center" vertical="center" wrapText="1"/>
    </xf>
    <xf numFmtId="10" fontId="13" fillId="0" borderId="8" xfId="1" applyNumberFormat="1" applyFont="1" applyFill="1" applyBorder="1" applyAlignment="1">
      <alignment horizontal="right" vertical="center"/>
    </xf>
    <xf numFmtId="0" fontId="12" fillId="0" borderId="0" xfId="0" applyFont="1" applyAlignment="1">
      <alignment horizontal="center" vertical="center"/>
    </xf>
    <xf numFmtId="2"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12" fillId="0" borderId="6" xfId="0" applyFont="1" applyBorder="1" applyAlignment="1">
      <alignment horizontal="center" vertical="center"/>
    </xf>
    <xf numFmtId="0" fontId="13" fillId="0" borderId="6" xfId="0" applyFont="1" applyFill="1" applyBorder="1" applyAlignment="1">
      <alignment wrapText="1"/>
    </xf>
    <xf numFmtId="0" fontId="12" fillId="0" borderId="8" xfId="0" applyFont="1" applyBorder="1" applyAlignment="1">
      <alignment horizontal="center" vertical="center"/>
    </xf>
    <xf numFmtId="0" fontId="11" fillId="0" borderId="8" xfId="0" applyFont="1" applyFill="1" applyBorder="1" applyAlignment="1">
      <alignment wrapText="1"/>
    </xf>
    <xf numFmtId="0" fontId="12" fillId="0" borderId="11" xfId="0" applyFont="1" applyBorder="1" applyAlignment="1">
      <alignment horizontal="center" vertical="center"/>
    </xf>
    <xf numFmtId="0" fontId="12" fillId="0" borderId="11" xfId="0" applyFont="1" applyFill="1" applyBorder="1" applyAlignment="1">
      <alignment wrapText="1"/>
    </xf>
    <xf numFmtId="14" fontId="11" fillId="0" borderId="2" xfId="0" applyNumberFormat="1" applyFont="1" applyBorder="1" applyAlignment="1">
      <alignment horizontal="center"/>
    </xf>
    <xf numFmtId="3" fontId="10" fillId="0" borderId="0" xfId="0" applyNumberFormat="1" applyFont="1" applyFill="1" applyBorder="1" applyAlignment="1">
      <alignment horizontal="center"/>
    </xf>
    <xf numFmtId="0" fontId="10" fillId="0" borderId="0" xfId="0" applyFont="1" applyFill="1" applyBorder="1" applyAlignment="1">
      <alignment horizontal="center"/>
    </xf>
    <xf numFmtId="3" fontId="13" fillId="0" borderId="6" xfId="0" applyNumberFormat="1" applyFont="1" applyFill="1" applyBorder="1" applyAlignment="1">
      <alignment horizontal="center" vertical="center"/>
    </xf>
    <xf numFmtId="3" fontId="12" fillId="0" borderId="11" xfId="0" applyNumberFormat="1" applyFont="1" applyFill="1" applyBorder="1" applyAlignment="1">
      <alignment horizontal="center" vertical="center"/>
    </xf>
    <xf numFmtId="3" fontId="13" fillId="0" borderId="11" xfId="0" applyNumberFormat="1" applyFont="1" applyFill="1" applyBorder="1" applyAlignment="1">
      <alignment horizontal="center" vertical="center"/>
    </xf>
    <xf numFmtId="3" fontId="13" fillId="0" borderId="11" xfId="0" applyNumberFormat="1" applyFont="1" applyFill="1" applyBorder="1" applyAlignment="1">
      <alignment horizontal="center"/>
    </xf>
    <xf numFmtId="3" fontId="13" fillId="0" borderId="0" xfId="0" applyNumberFormat="1" applyFont="1" applyFill="1" applyBorder="1" applyAlignment="1">
      <alignment horizontal="center"/>
    </xf>
    <xf numFmtId="3" fontId="11" fillId="0" borderId="8" xfId="0" applyNumberFormat="1" applyFont="1" applyFill="1" applyBorder="1" applyAlignment="1">
      <alignment horizontal="center" vertical="center"/>
    </xf>
    <xf numFmtId="3" fontId="10" fillId="0" borderId="8" xfId="0" applyNumberFormat="1" applyFont="1" applyFill="1" applyBorder="1" applyAlignment="1">
      <alignment horizontal="center" vertical="center"/>
    </xf>
    <xf numFmtId="3" fontId="10" fillId="0" borderId="8" xfId="0" applyNumberFormat="1" applyFont="1" applyFill="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6" xfId="0" applyFont="1" applyFill="1" applyBorder="1" applyAlignment="1">
      <alignment horizontal="left" vertical="center" wrapText="1"/>
    </xf>
    <xf numFmtId="14" fontId="11" fillId="0" borderId="6"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20" fillId="0" borderId="0" xfId="0" applyFont="1" applyFill="1" applyBorder="1" applyAlignment="1">
      <alignment horizontal="left" indent="1"/>
    </xf>
    <xf numFmtId="0" fontId="21" fillId="0" borderId="0" xfId="0" applyFont="1" applyFill="1" applyBorder="1" applyAlignment="1">
      <alignment horizontal="left" vertical="center" wrapText="1" indent="1"/>
    </xf>
    <xf numFmtId="0" fontId="21" fillId="0" borderId="0" xfId="0" applyFont="1" applyFill="1" applyBorder="1" applyAlignment="1">
      <alignment horizontal="left" wrapText="1" indent="1"/>
    </xf>
    <xf numFmtId="0" fontId="21" fillId="0" borderId="0" xfId="0" applyFont="1" applyFill="1" applyBorder="1" applyAlignment="1">
      <alignment horizontal="left" indent="1"/>
    </xf>
    <xf numFmtId="0" fontId="12" fillId="0" borderId="8"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3" fontId="12" fillId="3" borderId="0" xfId="0" applyNumberFormat="1" applyFont="1" applyFill="1" applyBorder="1" applyAlignment="1">
      <alignment vertical="center"/>
    </xf>
    <xf numFmtId="0" fontId="11" fillId="3" borderId="0" xfId="0" applyFont="1" applyFill="1" applyBorder="1" applyAlignment="1">
      <alignment vertical="top" wrapText="1"/>
    </xf>
    <xf numFmtId="0" fontId="12" fillId="0" borderId="0" xfId="0" applyFont="1" applyFill="1" applyBorder="1" applyAlignment="1">
      <alignment horizontal="left" vertical="center" wrapText="1" indent="2"/>
    </xf>
    <xf numFmtId="0" fontId="12" fillId="0" borderId="0" xfId="0" applyFont="1" applyFill="1" applyBorder="1" applyAlignment="1">
      <alignment horizontal="left" wrapText="1"/>
    </xf>
    <xf numFmtId="0" fontId="11" fillId="3" borderId="8" xfId="0" applyFont="1" applyFill="1" applyBorder="1" applyAlignment="1">
      <alignment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xf numFmtId="3" fontId="11" fillId="0" borderId="0" xfId="0" applyNumberFormat="1" applyFont="1" applyFill="1" applyBorder="1" applyAlignment="1">
      <alignment horizontal="right" vertical="center"/>
    </xf>
    <xf numFmtId="0" fontId="11" fillId="0" borderId="8" xfId="0" applyFont="1" applyFill="1" applyBorder="1"/>
    <xf numFmtId="166" fontId="11" fillId="0" borderId="8" xfId="1" applyNumberFormat="1" applyFont="1" applyFill="1" applyBorder="1"/>
    <xf numFmtId="0" fontId="11"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Fill="1" applyBorder="1" applyAlignment="1">
      <alignment horizontal="center" vertical="center"/>
    </xf>
    <xf numFmtId="0" fontId="11" fillId="0" borderId="10" xfId="0" applyFont="1" applyFill="1" applyBorder="1" applyAlignment="1">
      <alignment vertical="center" wrapText="1"/>
    </xf>
    <xf numFmtId="3" fontId="12" fillId="3" borderId="10" xfId="0" applyNumberFormat="1" applyFont="1" applyFill="1" applyBorder="1" applyAlignment="1">
      <alignment vertical="center"/>
    </xf>
    <xf numFmtId="0" fontId="12" fillId="0" borderId="10" xfId="0" applyFont="1" applyFill="1" applyBorder="1" applyAlignment="1">
      <alignment horizontal="left" wrapText="1"/>
    </xf>
    <xf numFmtId="0" fontId="12" fillId="0" borderId="8" xfId="0" applyFont="1" applyFill="1" applyBorder="1" applyAlignment="1">
      <alignment horizontal="center" vertical="center"/>
    </xf>
    <xf numFmtId="3" fontId="12" fillId="0" borderId="0" xfId="0" applyNumberFormat="1" applyFont="1" applyFill="1" applyBorder="1" applyAlignment="1">
      <alignment horizontal="right" vertical="center"/>
    </xf>
    <xf numFmtId="0" fontId="21" fillId="0" borderId="0" xfId="0" applyFont="1" applyFill="1" applyBorder="1" applyAlignment="1">
      <alignment horizontal="left" indent="2"/>
    </xf>
    <xf numFmtId="0" fontId="21" fillId="0" borderId="0" xfId="0" applyFont="1" applyFill="1" applyBorder="1" applyAlignment="1">
      <alignment horizontal="left" wrapText="1" indent="2"/>
    </xf>
    <xf numFmtId="0" fontId="21" fillId="0" borderId="0" xfId="0" applyFont="1" applyFill="1" applyBorder="1" applyAlignment="1">
      <alignment horizontal="left" wrapText="1" indent="3"/>
    </xf>
    <xf numFmtId="0" fontId="12" fillId="0" borderId="0" xfId="0" applyFont="1" applyFill="1" applyBorder="1" applyAlignment="1">
      <alignment horizontal="left" wrapText="1" indent="2"/>
    </xf>
    <xf numFmtId="0" fontId="12" fillId="0" borderId="0" xfId="0" applyFont="1" applyFill="1" applyBorder="1" applyAlignment="1">
      <alignment horizontal="left" wrapText="1" indent="4"/>
    </xf>
    <xf numFmtId="3" fontId="12" fillId="3" borderId="0" xfId="0" applyNumberFormat="1" applyFont="1" applyFill="1" applyBorder="1" applyAlignment="1">
      <alignment horizontal="right" vertical="center"/>
    </xf>
    <xf numFmtId="0" fontId="11" fillId="0" borderId="10" xfId="0" applyFont="1" applyFill="1" applyBorder="1"/>
    <xf numFmtId="3" fontId="11" fillId="0" borderId="10" xfId="0" applyNumberFormat="1" applyFont="1" applyFill="1" applyBorder="1" applyAlignment="1">
      <alignment horizontal="right" vertical="center"/>
    </xf>
    <xf numFmtId="3" fontId="11" fillId="3" borderId="10" xfId="0" applyNumberFormat="1" applyFont="1" applyFill="1" applyBorder="1" applyAlignment="1">
      <alignment horizontal="right" vertical="center"/>
    </xf>
    <xf numFmtId="0" fontId="21" fillId="0" borderId="0" xfId="0" applyFont="1" applyFill="1" applyBorder="1" applyAlignment="1">
      <alignment horizontal="left" vertical="center" indent="2"/>
    </xf>
    <xf numFmtId="3" fontId="12" fillId="3" borderId="8" xfId="0" applyNumberFormat="1" applyFont="1" applyFill="1" applyBorder="1"/>
    <xf numFmtId="3" fontId="11" fillId="3" borderId="0" xfId="0" applyNumberFormat="1" applyFont="1" applyFill="1" applyBorder="1" applyAlignment="1">
      <alignment horizontal="right" vertical="center"/>
    </xf>
    <xf numFmtId="3" fontId="11" fillId="3" borderId="8" xfId="0" applyNumberFormat="1" applyFont="1" applyFill="1" applyBorder="1"/>
    <xf numFmtId="0" fontId="25" fillId="2" borderId="0" xfId="4" applyNumberFormat="1" applyFill="1" applyBorder="1" applyAlignment="1" applyProtection="1">
      <alignment vertical="center"/>
    </xf>
    <xf numFmtId="0" fontId="25" fillId="2" borderId="0" xfId="4" applyNumberFormat="1" applyFill="1" applyBorder="1" applyAlignment="1" applyProtection="1">
      <alignment horizontal="left" vertical="center"/>
    </xf>
    <xf numFmtId="0" fontId="20" fillId="0" borderId="0" xfId="2" applyFont="1" applyFill="1" applyBorder="1" applyAlignment="1">
      <alignment horizontal="left" vertical="center" wrapText="1" indent="1"/>
    </xf>
    <xf numFmtId="0" fontId="10" fillId="0" borderId="3"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20"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0" xfId="2" applyFont="1" applyFill="1" applyBorder="1" applyAlignment="1">
      <alignment horizontal="left" vertical="center" wrapText="1"/>
    </xf>
    <xf numFmtId="0" fontId="10" fillId="0" borderId="3" xfId="2" applyFont="1" applyBorder="1" applyAlignment="1">
      <alignment vertical="center" wrapText="1"/>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0" fillId="0" borderId="3" xfId="2" applyNumberFormat="1" applyFont="1" applyFill="1" applyBorder="1" applyAlignment="1">
      <alignment horizontal="center"/>
    </xf>
    <xf numFmtId="0" fontId="10" fillId="0" borderId="3" xfId="2" applyFont="1" applyBorder="1" applyAlignment="1">
      <alignment horizontal="center" vertical="center" wrapText="1"/>
    </xf>
    <xf numFmtId="0" fontId="10" fillId="0" borderId="15" xfId="2" applyFont="1" applyBorder="1" applyAlignment="1">
      <alignment horizontal="center" vertical="center" wrapText="1"/>
    </xf>
    <xf numFmtId="3" fontId="13" fillId="0" borderId="16"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0" fillId="0" borderId="15" xfId="2" applyNumberFormat="1" applyFont="1" applyFill="1" applyBorder="1" applyAlignment="1">
      <alignment horizontal="center"/>
    </xf>
    <xf numFmtId="0" fontId="10" fillId="0" borderId="19" xfId="2" applyFont="1" applyBorder="1" applyAlignment="1">
      <alignment vertical="center" wrapText="1"/>
    </xf>
    <xf numFmtId="3" fontId="13" fillId="0" borderId="20" xfId="2" applyNumberFormat="1" applyFont="1" applyFill="1" applyBorder="1" applyAlignment="1">
      <alignment horizontal="center" vertical="center"/>
    </xf>
    <xf numFmtId="3" fontId="13" fillId="0" borderId="21" xfId="2" applyNumberFormat="1" applyFont="1" applyFill="1" applyBorder="1" applyAlignment="1">
      <alignment horizontal="center" vertical="center"/>
    </xf>
    <xf numFmtId="3" fontId="10" fillId="0" borderId="19" xfId="2" applyNumberFormat="1" applyFont="1" applyFill="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0" fillId="0" borderId="2" xfId="2" applyFont="1" applyBorder="1" applyAlignment="1">
      <alignment vertical="center" wrapText="1"/>
    </xf>
    <xf numFmtId="0" fontId="10" fillId="0" borderId="2" xfId="2" applyFont="1" applyBorder="1" applyAlignment="1">
      <alignment horizontal="center" vertical="center" wrapText="1"/>
    </xf>
    <xf numFmtId="0" fontId="13" fillId="0" borderId="0" xfId="0" applyFont="1"/>
    <xf numFmtId="0" fontId="13" fillId="0" borderId="3" xfId="0" applyFont="1" applyFill="1" applyBorder="1" applyAlignment="1">
      <alignment wrapText="1"/>
    </xf>
    <xf numFmtId="0" fontId="13" fillId="0" borderId="0" xfId="0" applyFont="1" applyFill="1" applyBorder="1" applyAlignment="1">
      <alignment horizontal="left" vertical="center"/>
    </xf>
    <xf numFmtId="0" fontId="10" fillId="0" borderId="0" xfId="2" applyFont="1" applyBorder="1" applyAlignment="1">
      <alignment vertical="center" wrapText="1"/>
    </xf>
    <xf numFmtId="3" fontId="13" fillId="3" borderId="0" xfId="2" applyNumberFormat="1" applyFont="1" applyFill="1" applyBorder="1" applyAlignment="1">
      <alignment horizontal="center"/>
    </xf>
    <xf numFmtId="3" fontId="13" fillId="3" borderId="17" xfId="2" applyNumberFormat="1" applyFont="1" applyFill="1" applyBorder="1" applyAlignment="1">
      <alignment horizontal="center"/>
    </xf>
    <xf numFmtId="3" fontId="13" fillId="0" borderId="0" xfId="6" applyNumberFormat="1" applyFont="1" applyFill="1" applyBorder="1" applyAlignment="1">
      <alignment horizontal="center" vertical="center"/>
    </xf>
    <xf numFmtId="3" fontId="13" fillId="0" borderId="3" xfId="6" applyNumberFormat="1" applyFont="1" applyFill="1" applyBorder="1" applyAlignment="1">
      <alignment horizontal="center" vertical="center"/>
    </xf>
    <xf numFmtId="0" fontId="13" fillId="0" borderId="4" xfId="2" applyFont="1" applyFill="1" applyBorder="1" applyAlignment="1">
      <alignment horizontal="left" vertical="center" wrapText="1"/>
    </xf>
    <xf numFmtId="3" fontId="13" fillId="0" borderId="4" xfId="2" applyNumberFormat="1" applyFont="1" applyFill="1" applyBorder="1" applyAlignment="1">
      <alignment horizontal="center" vertical="center"/>
    </xf>
    <xf numFmtId="0" fontId="13" fillId="0" borderId="0" xfId="2" applyFont="1" applyFill="1" applyBorder="1" applyAlignment="1">
      <alignment horizontal="center" vertical="center" wrapText="1"/>
    </xf>
    <xf numFmtId="0" fontId="0" fillId="0" borderId="0" xfId="0" applyAlignment="1">
      <alignment horizontal="left"/>
    </xf>
    <xf numFmtId="0" fontId="10" fillId="0" borderId="0" xfId="2" applyFont="1" applyBorder="1" applyAlignment="1">
      <alignment horizontal="center" vertical="center" wrapText="1"/>
    </xf>
    <xf numFmtId="0" fontId="20" fillId="0" borderId="0" xfId="2" applyFont="1" applyFill="1" applyBorder="1" applyAlignment="1">
      <alignment horizontal="left" vertical="center" wrapText="1" indent="3"/>
    </xf>
    <xf numFmtId="0" fontId="13" fillId="0" borderId="3" xfId="2" applyFont="1" applyFill="1" applyBorder="1" applyAlignment="1">
      <alignment horizontal="left" vertical="center" wrapText="1"/>
    </xf>
    <xf numFmtId="0" fontId="10" fillId="0" borderId="0" xfId="0" applyFont="1" applyFill="1" applyBorder="1" applyAlignment="1">
      <alignment horizontal="left" vertical="center"/>
    </xf>
    <xf numFmtId="0" fontId="10" fillId="0" borderId="3" xfId="0" applyFont="1" applyFill="1" applyBorder="1" applyAlignment="1">
      <alignment wrapText="1"/>
    </xf>
    <xf numFmtId="0" fontId="11" fillId="0" borderId="3" xfId="2" applyFont="1" applyBorder="1" applyAlignment="1">
      <alignment vertical="center"/>
    </xf>
    <xf numFmtId="0" fontId="21" fillId="0" borderId="0" xfId="2" applyFont="1" applyFill="1" applyBorder="1" applyAlignment="1">
      <alignment horizontal="left" vertical="center" indent="2"/>
    </xf>
    <xf numFmtId="0" fontId="11" fillId="0" borderId="3" xfId="2" applyFont="1" applyFill="1" applyBorder="1" applyAlignment="1">
      <alignment vertical="center"/>
    </xf>
    <xf numFmtId="0" fontId="11" fillId="0" borderId="3" xfId="2" applyFont="1" applyBorder="1" applyAlignment="1">
      <alignment horizontal="center"/>
    </xf>
    <xf numFmtId="0" fontId="11" fillId="0" borderId="14" xfId="2" applyFont="1" applyBorder="1" applyAlignment="1">
      <alignment horizontal="center" vertical="center" wrapText="1"/>
    </xf>
    <xf numFmtId="0" fontId="12" fillId="0" borderId="0" xfId="2" applyFont="1" applyFill="1" applyBorder="1" applyAlignment="1">
      <alignment vertical="center" wrapText="1"/>
    </xf>
    <xf numFmtId="0" fontId="21" fillId="0" borderId="0" xfId="2" applyFont="1" applyFill="1" applyBorder="1" applyAlignment="1">
      <alignment horizontal="left" vertical="center" wrapText="1" indent="2"/>
    </xf>
    <xf numFmtId="0" fontId="13" fillId="0" borderId="3" xfId="0" applyFont="1" applyFill="1" applyBorder="1" applyAlignment="1">
      <alignment horizontal="left" vertical="center" wrapText="1" indent="2"/>
    </xf>
    <xf numFmtId="0" fontId="12" fillId="0" borderId="2" xfId="0" applyFont="1" applyBorder="1"/>
    <xf numFmtId="14" fontId="10"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inden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7" xfId="0" applyNumberFormat="1" applyFont="1" applyFill="1" applyBorder="1" applyAlignment="1">
      <alignment horizontal="center" vertical="center"/>
    </xf>
    <xf numFmtId="3" fontId="13" fillId="0" borderId="15"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0" borderId="16" xfId="2" applyNumberFormat="1" applyFont="1" applyFill="1" applyBorder="1" applyAlignment="1">
      <alignment horizontal="center" vertical="center"/>
    </xf>
    <xf numFmtId="3" fontId="12" fillId="0" borderId="0" xfId="2" applyNumberFormat="1" applyFont="1" applyFill="1" applyBorder="1" applyAlignment="1">
      <alignment horizontal="center" vertical="center"/>
    </xf>
    <xf numFmtId="3" fontId="12" fillId="0" borderId="17" xfId="2" applyNumberFormat="1" applyFont="1" applyFill="1" applyBorder="1" applyAlignment="1">
      <alignment horizontal="center" vertical="center"/>
    </xf>
    <xf numFmtId="3" fontId="12" fillId="0" borderId="0" xfId="7" applyNumberFormat="1" applyFont="1" applyFill="1" applyBorder="1" applyAlignment="1">
      <alignment horizontal="center" vertical="center"/>
    </xf>
    <xf numFmtId="3" fontId="12" fillId="0" borderId="17"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1" fillId="0" borderId="15" xfId="7" applyNumberFormat="1" applyFont="1" applyFill="1" applyBorder="1" applyAlignment="1">
      <alignment horizontal="center" vertical="center"/>
    </xf>
    <xf numFmtId="3" fontId="13" fillId="3" borderId="17"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xf>
    <xf numFmtId="3" fontId="13" fillId="0" borderId="15" xfId="2" applyNumberFormat="1" applyFont="1" applyFill="1" applyBorder="1" applyAlignment="1">
      <alignment horizontal="center"/>
    </xf>
    <xf numFmtId="3" fontId="13" fillId="0" borderId="19" xfId="2" applyNumberFormat="1" applyFont="1" applyFill="1" applyBorder="1" applyAlignment="1">
      <alignment horizontal="center"/>
    </xf>
    <xf numFmtId="3" fontId="13" fillId="0" borderId="3" xfId="2" applyNumberFormat="1" applyFont="1" applyFill="1" applyBorder="1" applyAlignment="1">
      <alignment horizontal="center"/>
    </xf>
    <xf numFmtId="3" fontId="10" fillId="0" borderId="3" xfId="0" applyNumberFormat="1" applyFont="1" applyBorder="1" applyAlignment="1">
      <alignment horizontal="center" vertical="center"/>
    </xf>
    <xf numFmtId="0" fontId="12" fillId="0" borderId="6" xfId="0" quotePrefix="1" applyFont="1" applyBorder="1"/>
    <xf numFmtId="3" fontId="12" fillId="0" borderId="0" xfId="2" applyNumberFormat="1" applyFont="1" applyFill="1" applyBorder="1" applyAlignment="1">
      <alignment horizontal="center" vertical="center" wrapText="1"/>
    </xf>
    <xf numFmtId="3" fontId="12" fillId="3" borderId="0" xfId="2" applyNumberFormat="1" applyFont="1" applyFill="1" applyBorder="1" applyAlignment="1">
      <alignment horizontal="center" vertical="center"/>
    </xf>
    <xf numFmtId="3" fontId="11" fillId="0" borderId="3" xfId="2" applyNumberFormat="1" applyFont="1" applyFill="1" applyBorder="1" applyAlignment="1">
      <alignment horizontal="center" vertical="center"/>
    </xf>
    <xf numFmtId="165" fontId="12" fillId="0" borderId="0" xfId="2" applyNumberFormat="1" applyFont="1" applyFill="1" applyBorder="1" applyAlignment="1">
      <alignment horizontal="center" vertical="center"/>
    </xf>
    <xf numFmtId="3" fontId="12" fillId="3" borderId="0" xfId="2" applyNumberFormat="1" applyFont="1" applyFill="1" applyBorder="1" applyAlignment="1">
      <alignment horizontal="center" vertical="center" wrapText="1"/>
    </xf>
    <xf numFmtId="3" fontId="11" fillId="3" borderId="3" xfId="2" applyNumberFormat="1" applyFont="1" applyFill="1" applyBorder="1" applyAlignment="1">
      <alignment horizontal="center" vertical="center"/>
    </xf>
    <xf numFmtId="3" fontId="12" fillId="3" borderId="2" xfId="2" applyNumberFormat="1" applyFont="1" applyFill="1" applyBorder="1" applyAlignment="1">
      <alignment horizontal="center" vertical="center"/>
    </xf>
    <xf numFmtId="3" fontId="13" fillId="3" borderId="21" xfId="2" applyNumberFormat="1" applyFont="1" applyFill="1" applyBorder="1" applyAlignment="1">
      <alignment horizontal="center" vertical="center"/>
    </xf>
    <xf numFmtId="3" fontId="13" fillId="3" borderId="2" xfId="2" applyNumberFormat="1" applyFont="1" applyFill="1" applyBorder="1" applyAlignment="1">
      <alignment horizontal="center" vertical="center"/>
    </xf>
    <xf numFmtId="3" fontId="13" fillId="3" borderId="4" xfId="2" applyNumberFormat="1" applyFont="1" applyFill="1" applyBorder="1" applyAlignment="1">
      <alignment horizontal="center" vertical="center"/>
    </xf>
    <xf numFmtId="3" fontId="13" fillId="3" borderId="9" xfId="2" applyNumberFormat="1" applyFont="1" applyFill="1" applyBorder="1" applyAlignment="1">
      <alignment horizontal="center" vertical="center"/>
    </xf>
    <xf numFmtId="3" fontId="10" fillId="0" borderId="0" xfId="6" applyNumberFormat="1" applyFont="1" applyFill="1" applyBorder="1" applyAlignment="1">
      <alignment horizontal="center" vertical="center"/>
    </xf>
    <xf numFmtId="3" fontId="10" fillId="0" borderId="3" xfId="6" applyNumberFormat="1" applyFont="1" applyFill="1" applyBorder="1" applyAlignment="1">
      <alignment horizontal="center" vertical="center"/>
    </xf>
    <xf numFmtId="3" fontId="10" fillId="3" borderId="2" xfId="6" applyNumberFormat="1" applyFont="1" applyFill="1" applyBorder="1" applyAlignment="1">
      <alignment horizontal="center" vertical="center"/>
    </xf>
    <xf numFmtId="3" fontId="13" fillId="3" borderId="0" xfId="6" applyNumberFormat="1" applyFont="1" applyFill="1" applyBorder="1" applyAlignment="1">
      <alignment horizontal="center" vertical="center"/>
    </xf>
    <xf numFmtId="3" fontId="13" fillId="3" borderId="3" xfId="6" applyNumberFormat="1" applyFont="1" applyFill="1" applyBorder="1" applyAlignment="1">
      <alignment horizontal="center" vertical="center"/>
    </xf>
    <xf numFmtId="3" fontId="12" fillId="0" borderId="0" xfId="2" applyNumberFormat="1" applyFont="1" applyFill="1" applyBorder="1" applyAlignment="1">
      <alignment horizontal="center"/>
    </xf>
    <xf numFmtId="3" fontId="11" fillId="0" borderId="3" xfId="2" applyNumberFormat="1" applyFont="1" applyFill="1" applyBorder="1" applyAlignment="1">
      <alignment horizontal="center"/>
    </xf>
    <xf numFmtId="0" fontId="12" fillId="0" borderId="0" xfId="2" applyFont="1" applyFill="1" applyBorder="1"/>
    <xf numFmtId="0" fontId="12" fillId="0" borderId="0" xfId="2" applyFont="1" applyFill="1" applyBorder="1" applyAlignment="1">
      <alignment horizontal="left" indent="2"/>
    </xf>
    <xf numFmtId="3" fontId="12" fillId="0" borderId="0" xfId="2" applyNumberFormat="1" applyFont="1" applyFill="1" applyBorder="1" applyAlignment="1">
      <alignment horizontal="center" wrapText="1"/>
    </xf>
    <xf numFmtId="0" fontId="12" fillId="0" borderId="0" xfId="2" applyFont="1" applyFill="1" applyBorder="1" applyAlignment="1">
      <alignment wrapText="1"/>
    </xf>
    <xf numFmtId="0" fontId="12" fillId="0" borderId="0" xfId="2" applyFont="1" applyFill="1" applyBorder="1" applyAlignment="1">
      <alignment horizontal="left" vertical="center" wrapText="1"/>
    </xf>
    <xf numFmtId="0" fontId="11" fillId="0" borderId="3" xfId="2" applyFont="1" applyFill="1" applyBorder="1" applyAlignment="1">
      <alignment horizontal="left" vertical="center" wrapText="1"/>
    </xf>
    <xf numFmtId="9" fontId="11" fillId="0" borderId="3" xfId="2" applyNumberFormat="1" applyFont="1" applyBorder="1" applyAlignment="1">
      <alignment horizontal="center"/>
    </xf>
    <xf numFmtId="0" fontId="12" fillId="0" borderId="0" xfId="2" applyFont="1" applyBorder="1" applyAlignment="1">
      <alignment horizontal="left" vertical="center" wrapText="1"/>
    </xf>
    <xf numFmtId="0" fontId="11" fillId="0" borderId="3" xfId="2" applyFont="1" applyFill="1" applyBorder="1"/>
    <xf numFmtId="0" fontId="11" fillId="0" borderId="2" xfId="2" applyFont="1" applyBorder="1" applyAlignment="1">
      <alignment horizontal="left" vertical="center"/>
    </xf>
    <xf numFmtId="0" fontId="13"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0" fillId="0" borderId="8" xfId="2" applyFont="1" applyFill="1" applyBorder="1" applyAlignment="1">
      <alignment horizontal="left" vertical="center" wrapText="1" indent="1"/>
    </xf>
    <xf numFmtId="3" fontId="10" fillId="0" borderId="8" xfId="2" applyNumberFormat="1" applyFont="1" applyFill="1" applyBorder="1" applyAlignment="1">
      <alignment horizontal="center" vertical="center"/>
    </xf>
    <xf numFmtId="0" fontId="11" fillId="0" borderId="8" xfId="0" applyFont="1" applyBorder="1" applyAlignment="1">
      <alignment horizontal="center"/>
    </xf>
    <xf numFmtId="0" fontId="10" fillId="0" borderId="0" xfId="2" applyFont="1" applyFill="1" applyBorder="1" applyAlignment="1">
      <alignment wrapText="1"/>
    </xf>
    <xf numFmtId="1" fontId="13" fillId="0" borderId="0" xfId="8" applyNumberFormat="1" applyFont="1" applyFill="1" applyBorder="1" applyAlignment="1">
      <alignment horizontal="center" vertical="center" wrapText="1"/>
    </xf>
    <xf numFmtId="0" fontId="10" fillId="0" borderId="5" xfId="2" applyFont="1" applyFill="1" applyBorder="1" applyAlignment="1">
      <alignment horizontal="center" vertical="center" wrapText="1"/>
    </xf>
    <xf numFmtId="3" fontId="13" fillId="0" borderId="3" xfId="2" applyNumberFormat="1" applyFont="1" applyFill="1" applyBorder="1" applyAlignment="1">
      <alignment horizontal="center" vertical="center"/>
    </xf>
    <xf numFmtId="0" fontId="13" fillId="0" borderId="0" xfId="2" applyFont="1" applyFill="1" applyBorder="1" applyAlignment="1">
      <alignment horizontal="left" wrapText="1"/>
    </xf>
    <xf numFmtId="0" fontId="13" fillId="0" borderId="0" xfId="2" applyFont="1" applyFill="1" applyBorder="1" applyAlignment="1">
      <alignment horizontal="left" wrapText="1" indent="2"/>
    </xf>
    <xf numFmtId="0" fontId="10" fillId="0" borderId="6" xfId="2" applyFont="1" applyFill="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Fill="1" applyBorder="1" applyAlignment="1">
      <alignment wrapText="1"/>
    </xf>
    <xf numFmtId="3" fontId="13" fillId="0" borderId="10" xfId="2" applyNumberFormat="1" applyFont="1" applyFill="1" applyBorder="1" applyAlignment="1">
      <alignment horizontal="center" vertical="center"/>
    </xf>
    <xf numFmtId="0" fontId="13" fillId="0" borderId="3" xfId="2" applyFont="1" applyFill="1" applyBorder="1" applyAlignment="1">
      <alignment horizontal="left" wrapText="1" indent="2"/>
    </xf>
    <xf numFmtId="0" fontId="13" fillId="0" borderId="3" xfId="2" applyFont="1" applyFill="1" applyBorder="1" applyAlignment="1">
      <alignment horizontal="left" wrapText="1"/>
    </xf>
    <xf numFmtId="0" fontId="10" fillId="0" borderId="9" xfId="2" applyFont="1" applyFill="1" applyBorder="1" applyAlignment="1">
      <alignment horizontal="left" wrapText="1"/>
    </xf>
    <xf numFmtId="3" fontId="13" fillId="0" borderId="9" xfId="2" applyNumberFormat="1" applyFont="1" applyFill="1" applyBorder="1" applyAlignment="1">
      <alignment horizontal="center" vertical="center"/>
    </xf>
    <xf numFmtId="0" fontId="12" fillId="0" borderId="0" xfId="2" applyFont="1" applyBorder="1" applyAlignment="1">
      <alignment horizontal="left" vertical="center"/>
    </xf>
    <xf numFmtId="0" fontId="12" fillId="0" borderId="0" xfId="2" applyFont="1" applyFill="1" applyBorder="1" applyAlignment="1">
      <alignment horizontal="left" vertical="center"/>
    </xf>
    <xf numFmtId="0" fontId="11" fillId="0" borderId="3" xfId="2" applyFont="1" applyBorder="1" applyAlignment="1">
      <alignment horizontal="center" vertical="center"/>
    </xf>
    <xf numFmtId="0" fontId="11" fillId="0" borderId="0" xfId="2" applyFont="1" applyBorder="1" applyAlignment="1">
      <alignment horizontal="left" vertical="center"/>
    </xf>
    <xf numFmtId="9" fontId="11" fillId="3" borderId="0" xfId="2" applyNumberFormat="1" applyFont="1" applyFill="1" applyBorder="1" applyAlignment="1">
      <alignment horizontal="center" vertical="center" wrapText="1"/>
    </xf>
    <xf numFmtId="0" fontId="11" fillId="0" borderId="0" xfId="2" applyFont="1" applyFill="1" applyBorder="1" applyAlignment="1">
      <alignment horizontal="left" vertical="center"/>
    </xf>
    <xf numFmtId="3" fontId="12" fillId="3" borderId="9" xfId="2" applyNumberFormat="1" applyFont="1" applyFill="1" applyBorder="1" applyAlignment="1">
      <alignment horizontal="center" vertical="center"/>
    </xf>
    <xf numFmtId="0" fontId="12" fillId="0" borderId="0" xfId="2" applyFont="1" applyFill="1" applyBorder="1" applyAlignment="1">
      <alignment horizontal="left" vertical="center" indent="2"/>
    </xf>
    <xf numFmtId="3" fontId="12" fillId="0" borderId="3" xfId="2" applyNumberFormat="1" applyFont="1" applyFill="1" applyBorder="1" applyAlignment="1">
      <alignment horizontal="center" vertical="center"/>
    </xf>
    <xf numFmtId="0" fontId="11" fillId="0" borderId="1" xfId="2" applyFont="1" applyBorder="1" applyAlignment="1">
      <alignment horizontal="center" vertical="center"/>
    </xf>
    <xf numFmtId="9" fontId="11" fillId="0" borderId="1" xfId="2" applyNumberFormat="1" applyFont="1" applyBorder="1" applyAlignment="1">
      <alignment horizontal="center" vertical="center" wrapText="1"/>
    </xf>
    <xf numFmtId="0" fontId="12" fillId="0" borderId="0" xfId="2" applyFont="1" applyBorder="1" applyAlignment="1">
      <alignment horizontal="left" vertical="center" indent="2"/>
    </xf>
    <xf numFmtId="0" fontId="12" fillId="0" borderId="0" xfId="2" applyFont="1" applyBorder="1" applyAlignment="1">
      <alignment horizontal="left" vertical="center" wrapText="1" indent="2"/>
    </xf>
    <xf numFmtId="0" fontId="12" fillId="0" borderId="0" xfId="2" applyFont="1" applyBorder="1" applyAlignment="1">
      <alignment horizontal="center" vertical="center"/>
    </xf>
    <xf numFmtId="0" fontId="12" fillId="0" borderId="0" xfId="2" applyFont="1" applyBorder="1" applyAlignment="1">
      <alignment horizontal="left" vertical="center" indent="4"/>
    </xf>
    <xf numFmtId="0" fontId="12" fillId="0" borderId="10" xfId="2" applyFont="1" applyBorder="1" applyAlignment="1">
      <alignment horizontal="left" vertical="center" indent="2"/>
    </xf>
    <xf numFmtId="0" fontId="12" fillId="0" borderId="11" xfId="2" applyFont="1" applyBorder="1" applyAlignment="1">
      <alignment horizontal="left" vertical="center"/>
    </xf>
    <xf numFmtId="0" fontId="12" fillId="0" borderId="10" xfId="2" applyFont="1" applyBorder="1" applyAlignment="1">
      <alignment horizontal="left" vertical="center" indent="4"/>
    </xf>
    <xf numFmtId="0" fontId="12" fillId="0" borderId="10" xfId="2" applyFont="1" applyBorder="1" applyAlignment="1">
      <alignment horizontal="center" vertical="center"/>
    </xf>
    <xf numFmtId="0" fontId="12" fillId="0" borderId="11" xfId="2" applyFont="1" applyBorder="1" applyAlignment="1">
      <alignment horizontal="center" vertical="center"/>
    </xf>
    <xf numFmtId="0" fontId="11" fillId="0" borderId="0" xfId="2" applyFont="1" applyBorder="1" applyAlignment="1">
      <alignment horizontal="left" vertical="center" wrapText="1"/>
    </xf>
    <xf numFmtId="0" fontId="12" fillId="0" borderId="3" xfId="2" applyFont="1" applyFill="1" applyBorder="1" applyAlignment="1">
      <alignment horizontal="left" vertical="center" indent="2"/>
    </xf>
    <xf numFmtId="9" fontId="12" fillId="3" borderId="2" xfId="2" applyNumberFormat="1" applyFont="1" applyFill="1" applyBorder="1" applyAlignment="1">
      <alignment horizontal="center" vertical="center" wrapText="1"/>
    </xf>
    <xf numFmtId="0" fontId="12" fillId="0" borderId="4" xfId="2" applyFont="1" applyBorder="1" applyAlignment="1">
      <alignment horizontal="left" vertical="center" wrapText="1" indent="2"/>
    </xf>
    <xf numFmtId="0" fontId="11" fillId="0" borderId="2" xfId="2" applyFont="1" applyFill="1" applyBorder="1" applyAlignment="1">
      <alignment horizontal="left" vertical="center"/>
    </xf>
    <xf numFmtId="0" fontId="12" fillId="0" borderId="2" xfId="2" applyFont="1" applyFill="1" applyBorder="1" applyAlignment="1">
      <alignment horizontal="left" vertical="center"/>
    </xf>
    <xf numFmtId="0" fontId="12" fillId="0" borderId="0" xfId="2" applyFont="1" applyFill="1" applyBorder="1" applyAlignment="1">
      <alignment horizontal="left" vertical="center" wrapText="1" indent="2"/>
    </xf>
    <xf numFmtId="0" fontId="11" fillId="0" borderId="0" xfId="2" applyFont="1" applyFill="1" applyBorder="1" applyAlignment="1">
      <alignment horizontal="left" vertical="center" wrapText="1"/>
    </xf>
    <xf numFmtId="0" fontId="12" fillId="0" borderId="3" xfId="2" applyFont="1" applyFill="1" applyBorder="1" applyAlignment="1">
      <alignment horizontal="left" vertical="center"/>
    </xf>
    <xf numFmtId="0" fontId="12" fillId="0" borderId="4" xfId="2" applyFont="1" applyFill="1" applyBorder="1" applyAlignment="1">
      <alignment horizontal="left" vertical="center" indent="2"/>
    </xf>
    <xf numFmtId="0" fontId="12" fillId="0" borderId="9" xfId="2" applyFont="1" applyFill="1" applyBorder="1" applyAlignment="1">
      <alignment horizontal="left" vertical="center"/>
    </xf>
    <xf numFmtId="0" fontId="16" fillId="0" borderId="1" xfId="2" applyFont="1" applyBorder="1" applyAlignment="1">
      <alignment horizontal="center" vertical="center"/>
    </xf>
    <xf numFmtId="0" fontId="12" fillId="0" borderId="0" xfId="2" applyFont="1" applyFill="1" applyBorder="1" applyAlignment="1">
      <alignment horizontal="left" vertical="center" wrapText="1" indent="4"/>
    </xf>
    <xf numFmtId="0" fontId="13" fillId="0" borderId="1" xfId="2" applyFont="1" applyFill="1" applyBorder="1" applyAlignment="1">
      <alignment vertical="center" wrapText="1"/>
    </xf>
    <xf numFmtId="3" fontId="12" fillId="0" borderId="1" xfId="2" applyNumberFormat="1" applyFont="1" applyFill="1" applyBorder="1" applyAlignment="1">
      <alignment horizontal="center" vertical="center"/>
    </xf>
    <xf numFmtId="0" fontId="12" fillId="0" borderId="0" xfId="2" applyFont="1" applyFill="1" applyBorder="1" applyAlignment="1">
      <alignment horizontal="center" vertical="center" wrapText="1"/>
    </xf>
    <xf numFmtId="0" fontId="12" fillId="3" borderId="0" xfId="2" applyFont="1" applyFill="1" applyBorder="1" applyAlignment="1">
      <alignment horizontal="center" vertical="center" wrapText="1"/>
    </xf>
    <xf numFmtId="0" fontId="12" fillId="3" borderId="3" xfId="2" applyFont="1" applyFill="1" applyBorder="1" applyAlignment="1">
      <alignment horizontal="center" vertical="center"/>
    </xf>
    <xf numFmtId="0" fontId="12" fillId="3" borderId="2" xfId="2" applyFont="1" applyFill="1" applyBorder="1" applyAlignment="1">
      <alignment horizontal="center" vertical="center"/>
    </xf>
    <xf numFmtId="0" fontId="12" fillId="3" borderId="0" xfId="2" applyFont="1" applyFill="1" applyBorder="1" applyAlignment="1">
      <alignment horizontal="center" vertical="center"/>
    </xf>
    <xf numFmtId="0" fontId="12" fillId="0" borderId="4" xfId="2" applyFont="1" applyFill="1" applyBorder="1" applyAlignment="1">
      <alignment horizontal="center" vertical="center"/>
    </xf>
    <xf numFmtId="0" fontId="12" fillId="0" borderId="9" xfId="2" applyFont="1" applyFill="1" applyBorder="1" applyAlignment="1">
      <alignment horizontal="center" vertical="center"/>
    </xf>
    <xf numFmtId="0" fontId="12" fillId="0" borderId="4" xfId="2" applyFont="1" applyBorder="1" applyAlignment="1">
      <alignment horizontal="center" vertical="center"/>
    </xf>
    <xf numFmtId="0" fontId="15" fillId="0" borderId="3" xfId="0" applyFont="1" applyBorder="1"/>
    <xf numFmtId="0" fontId="11" fillId="0" borderId="8" xfId="0" applyFont="1" applyBorder="1" applyAlignment="1">
      <alignment horizontal="center" vertical="center"/>
    </xf>
    <xf numFmtId="0" fontId="13" fillId="0" borderId="0" xfId="0" applyFont="1" applyFill="1" applyBorder="1" applyAlignment="1"/>
    <xf numFmtId="3" fontId="13" fillId="0" borderId="0" xfId="0" applyNumberFormat="1" applyFont="1" applyBorder="1" applyAlignment="1">
      <alignment horizontal="right" indent="1"/>
    </xf>
    <xf numFmtId="0" fontId="10" fillId="0" borderId="2" xfId="0" applyFont="1" applyFill="1" applyBorder="1" applyAlignment="1">
      <alignment horizontal="left" wrapText="1"/>
    </xf>
    <xf numFmtId="3" fontId="28"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10" fontId="13" fillId="0" borderId="3" xfId="1"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28" fillId="0" borderId="0" xfId="0" applyFont="1" applyFill="1" applyBorder="1" applyAlignment="1">
      <alignment horizontal="center" vertical="center" wrapText="1"/>
    </xf>
    <xf numFmtId="3" fontId="28" fillId="0" borderId="0" xfId="0" applyNumberFormat="1" applyFont="1" applyFill="1" applyBorder="1" applyAlignment="1">
      <alignment horizontal="center" vertical="center" wrapText="1"/>
    </xf>
    <xf numFmtId="10" fontId="6" fillId="0" borderId="0" xfId="1" applyNumberFormat="1" applyFont="1" applyFill="1" applyBorder="1" applyAlignment="1">
      <alignment horizontal="center" vertical="center" wrapText="1"/>
    </xf>
    <xf numFmtId="10" fontId="13" fillId="0" borderId="0" xfId="1" applyNumberFormat="1"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13" fillId="0" borderId="0" xfId="0" applyFont="1" applyFill="1" applyBorder="1" applyAlignment="1">
      <alignment horizontal="left" vertical="center" wrapText="1" indent="3"/>
    </xf>
    <xf numFmtId="0" fontId="12" fillId="0" borderId="0" xfId="0" applyFont="1" applyFill="1" applyBorder="1" applyAlignment="1">
      <alignment horizontal="left" indent="3"/>
    </xf>
    <xf numFmtId="0" fontId="13" fillId="0" borderId="8" xfId="0" applyFont="1" applyFill="1" applyBorder="1" applyAlignment="1">
      <alignment horizontal="left" vertical="center" wrapText="1" indent="2"/>
    </xf>
    <xf numFmtId="0" fontId="29" fillId="0" borderId="0" xfId="0" applyFont="1" applyFill="1" applyBorder="1"/>
    <xf numFmtId="0" fontId="0" fillId="2" borderId="0" xfId="0" applyFill="1"/>
    <xf numFmtId="0" fontId="30" fillId="2" borderId="0" xfId="0" applyFont="1" applyFill="1" applyBorder="1"/>
    <xf numFmtId="0" fontId="11" fillId="0" borderId="0" xfId="0" applyFont="1" applyFill="1" applyAlignment="1">
      <alignment horizontal="left"/>
    </xf>
    <xf numFmtId="0" fontId="11" fillId="2" borderId="0" xfId="0" applyFont="1" applyFill="1" applyAlignment="1">
      <alignment horizontal="left"/>
    </xf>
    <xf numFmtId="0" fontId="12" fillId="0" borderId="0" xfId="0" applyFont="1" applyFill="1"/>
    <xf numFmtId="0" fontId="12" fillId="2" borderId="0" xfId="0" applyFont="1" applyFill="1"/>
    <xf numFmtId="0" fontId="11" fillId="0" borderId="0" xfId="0" applyFont="1" applyAlignment="1">
      <alignment horizontal="left"/>
    </xf>
    <xf numFmtId="14" fontId="12" fillId="0" borderId="0" xfId="0" applyNumberFormat="1" applyFont="1" applyFill="1" applyAlignment="1">
      <alignment horizontal="right"/>
    </xf>
    <xf numFmtId="0" fontId="12" fillId="0" borderId="0" xfId="0" applyFont="1" applyAlignment="1">
      <alignment horizontal="right"/>
    </xf>
    <xf numFmtId="0" fontId="12" fillId="0" borderId="0" xfId="0" applyFont="1" applyFill="1" applyAlignment="1">
      <alignment horizontal="left"/>
    </xf>
    <xf numFmtId="0" fontId="13" fillId="0" borderId="0" xfId="4" applyFont="1" applyFill="1" applyBorder="1"/>
    <xf numFmtId="0" fontId="31" fillId="0" borderId="0" xfId="0" applyFont="1" applyFill="1" applyAlignment="1"/>
    <xf numFmtId="0" fontId="11" fillId="0" borderId="0" xfId="0" applyFont="1" applyFill="1" applyAlignment="1"/>
    <xf numFmtId="0" fontId="31" fillId="0" borderId="6" xfId="0" applyFont="1" applyFill="1" applyBorder="1" applyAlignment="1"/>
    <xf numFmtId="0" fontId="13" fillId="2" borderId="0" xfId="0" applyFont="1" applyFill="1" applyBorder="1" applyAlignment="1">
      <alignment horizontal="center"/>
    </xf>
    <xf numFmtId="0" fontId="13" fillId="2" borderId="0" xfId="0" applyFont="1" applyFill="1" applyBorder="1"/>
    <xf numFmtId="0" fontId="13" fillId="0" borderId="0" xfId="4" applyFont="1" applyFill="1" applyBorder="1" applyAlignment="1">
      <alignment horizontal="left"/>
    </xf>
    <xf numFmtId="0" fontId="13" fillId="0" borderId="8" xfId="4" applyFont="1" applyFill="1" applyBorder="1"/>
    <xf numFmtId="3" fontId="13" fillId="0" borderId="1" xfId="2" applyNumberFormat="1" applyFont="1" applyFill="1" applyBorder="1" applyAlignment="1">
      <alignment horizontal="center" vertical="center"/>
    </xf>
    <xf numFmtId="14" fontId="11" fillId="0" borderId="0" xfId="0" quotePrefix="1" applyNumberFormat="1" applyFont="1" applyAlignment="1"/>
    <xf numFmtId="3" fontId="10" fillId="0" borderId="10" xfId="0" applyNumberFormat="1" applyFont="1" applyFill="1" applyBorder="1" applyAlignment="1">
      <alignment horizontal="center" vertical="center"/>
    </xf>
    <xf numFmtId="10" fontId="13" fillId="0" borderId="0" xfId="0" applyNumberFormat="1" applyFont="1" applyFill="1" applyBorder="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Fill="1" applyBorder="1" applyAlignment="1">
      <alignment horizontal="center" vertical="center"/>
    </xf>
    <xf numFmtId="3" fontId="13" fillId="0" borderId="10" xfId="0" applyNumberFormat="1" applyFont="1" applyFill="1" applyBorder="1" applyAlignment="1">
      <alignment horizontal="center" vertical="center"/>
    </xf>
    <xf numFmtId="0" fontId="13" fillId="0" borderId="10" xfId="0" applyFont="1" applyFill="1" applyBorder="1" applyAlignment="1">
      <alignment horizontal="justify" vertical="center" wrapText="1"/>
    </xf>
    <xf numFmtId="14" fontId="10" fillId="0" borderId="10" xfId="0" applyNumberFormat="1" applyFont="1" applyFill="1" applyBorder="1" applyAlignment="1">
      <alignment horizontal="center" vertical="center"/>
    </xf>
    <xf numFmtId="0" fontId="10" fillId="0" borderId="15" xfId="2" applyFont="1" applyFill="1" applyBorder="1" applyAlignment="1">
      <alignment horizontal="center" vertical="center" wrapText="1"/>
    </xf>
    <xf numFmtId="3" fontId="10" fillId="0" borderId="28" xfId="2" applyNumberFormat="1" applyFont="1" applyFill="1" applyBorder="1" applyAlignment="1">
      <alignment horizontal="center" vertical="center"/>
    </xf>
    <xf numFmtId="0" fontId="12" fillId="0" borderId="4" xfId="2" applyFont="1" applyBorder="1" applyAlignment="1">
      <alignment horizontal="left" vertical="center" wrapText="1"/>
    </xf>
    <xf numFmtId="3" fontId="13" fillId="3" borderId="3" xfId="0" applyNumberFormat="1" applyFont="1" applyFill="1" applyBorder="1" applyAlignment="1">
      <alignment horizontal="center" vertical="center"/>
    </xf>
    <xf numFmtId="3" fontId="11" fillId="0" borderId="2" xfId="2" applyNumberFormat="1" applyFont="1" applyFill="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Fill="1" applyBorder="1" applyAlignment="1"/>
    <xf numFmtId="0" fontId="26" fillId="0" borderId="0" xfId="0" applyFont="1"/>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left"/>
    </xf>
    <xf numFmtId="14" fontId="10" fillId="0" borderId="1" xfId="0" applyNumberFormat="1" applyFont="1" applyFill="1" applyBorder="1" applyAlignment="1">
      <alignment horizontal="center" vertical="center" wrapText="1"/>
    </xf>
    <xf numFmtId="10" fontId="0" fillId="0" borderId="0" xfId="0" applyNumberFormat="1"/>
    <xf numFmtId="0" fontId="10" fillId="0"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0" fillId="0" borderId="8" xfId="0" applyFont="1" applyBorder="1" applyAlignment="1">
      <alignment horizontal="center" vertical="center"/>
    </xf>
    <xf numFmtId="0" fontId="13"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left"/>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0" fillId="0" borderId="1" xfId="2" applyFont="1" applyFill="1" applyBorder="1" applyAlignment="1">
      <alignment horizontal="center" vertical="center" wrapText="1"/>
    </xf>
    <xf numFmtId="0" fontId="10" fillId="0" borderId="0" xfId="0" applyFont="1" applyBorder="1" applyAlignment="1">
      <alignment horizontal="left"/>
    </xf>
    <xf numFmtId="0" fontId="13" fillId="0" borderId="10" xfId="0" applyFont="1" applyFill="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2" fillId="0" borderId="3" xfId="2" applyFont="1" applyFill="1" applyBorder="1" applyAlignment="1">
      <alignment horizontal="left" vertical="center" wrapText="1"/>
    </xf>
    <xf numFmtId="0" fontId="15" fillId="0" borderId="0" xfId="0" applyFont="1"/>
    <xf numFmtId="0" fontId="33" fillId="2" borderId="0" xfId="0" applyFont="1" applyFill="1" applyBorder="1"/>
    <xf numFmtId="0" fontId="12" fillId="0" borderId="6" xfId="0" applyFont="1" applyBorder="1"/>
    <xf numFmtId="0" fontId="15" fillId="0" borderId="6" xfId="0" applyFont="1" applyBorder="1"/>
    <xf numFmtId="0" fontId="12" fillId="0" borderId="8" xfId="0" applyFont="1" applyBorder="1"/>
    <xf numFmtId="0" fontId="15" fillId="0" borderId="8" xfId="0" applyFont="1" applyBorder="1"/>
    <xf numFmtId="0" fontId="5" fillId="2" borderId="0" xfId="0" applyFont="1" applyFill="1" applyAlignment="1">
      <alignment vertical="center"/>
    </xf>
    <xf numFmtId="0" fontId="14" fillId="2" borderId="0" xfId="0" applyFont="1" applyFill="1"/>
    <xf numFmtId="164" fontId="8" fillId="0" borderId="0" xfId="0" applyNumberFormat="1" applyFont="1" applyAlignment="1">
      <alignment horizontal="left" vertical="center"/>
    </xf>
    <xf numFmtId="0" fontId="9" fillId="0" borderId="0" xfId="0" applyFont="1" applyAlignment="1">
      <alignment horizontal="center" vertical="center" wrapText="1"/>
    </xf>
    <xf numFmtId="14" fontId="10" fillId="0" borderId="3" xfId="0" applyNumberFormat="1" applyFont="1" applyBorder="1" applyAlignment="1">
      <alignment horizontal="center" vertical="center" wrapText="1"/>
    </xf>
    <xf numFmtId="14" fontId="10" fillId="0" borderId="1" xfId="0" applyNumberFormat="1" applyFont="1" applyBorder="1" applyAlignment="1">
      <alignment horizontal="center" vertical="center" wrapText="1"/>
    </xf>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3" fontId="13" fillId="0" borderId="0" xfId="0" applyNumberFormat="1" applyFont="1" applyAlignment="1">
      <alignment horizontal="center" vertical="center"/>
    </xf>
    <xf numFmtId="3" fontId="13" fillId="0" borderId="17" xfId="0" applyNumberFormat="1" applyFont="1" applyBorder="1" applyAlignment="1">
      <alignment horizontal="center" vertical="center"/>
    </xf>
    <xf numFmtId="3" fontId="13" fillId="3" borderId="0" xfId="0" applyNumberFormat="1" applyFont="1" applyFill="1" applyAlignment="1">
      <alignment horizontal="center" vertical="center"/>
    </xf>
    <xf numFmtId="3" fontId="13" fillId="0" borderId="3" xfId="0" applyNumberFormat="1" applyFont="1" applyBorder="1" applyAlignment="1">
      <alignment horizontal="center" vertical="center"/>
    </xf>
    <xf numFmtId="3" fontId="13" fillId="0" borderId="15" xfId="0" applyNumberFormat="1" applyFont="1" applyBorder="1" applyAlignment="1">
      <alignment horizontal="center" vertical="center"/>
    </xf>
    <xf numFmtId="0" fontId="13" fillId="0" borderId="2" xfId="0" applyFont="1" applyBorder="1" applyAlignment="1">
      <alignment vertical="center" wrapText="1"/>
    </xf>
    <xf numFmtId="0" fontId="13" fillId="0" borderId="0" xfId="0" applyFont="1" applyAlignment="1">
      <alignment vertical="center" wrapText="1"/>
    </xf>
    <xf numFmtId="0" fontId="13" fillId="0" borderId="3" xfId="0" applyFont="1" applyBorder="1" applyAlignment="1">
      <alignment vertical="center" wrapText="1"/>
    </xf>
    <xf numFmtId="14" fontId="10" fillId="0" borderId="15" xfId="0" applyNumberFormat="1" applyFont="1" applyBorder="1" applyAlignment="1">
      <alignment horizontal="center" vertical="center" wrapText="1"/>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0" fontId="34" fillId="0" borderId="0" xfId="0" applyFont="1"/>
    <xf numFmtId="0" fontId="11" fillId="0" borderId="1" xfId="0" applyFont="1" applyBorder="1" applyAlignment="1">
      <alignment horizontal="center" vertical="center" wrapText="1"/>
    </xf>
    <xf numFmtId="14" fontId="11" fillId="0" borderId="1" xfId="0" applyNumberFormat="1" applyFont="1" applyFill="1" applyBorder="1" applyAlignment="1">
      <alignment horizontal="center" vertical="center"/>
    </xf>
    <xf numFmtId="0" fontId="35" fillId="2" borderId="0" xfId="0" applyFont="1" applyFill="1"/>
    <xf numFmtId="0" fontId="35" fillId="2" borderId="0" xfId="0" applyFont="1" applyFill="1" applyAlignment="1">
      <alignment vertical="center"/>
    </xf>
    <xf numFmtId="0" fontId="36" fillId="2" borderId="0" xfId="4" applyNumberFormat="1" applyFont="1" applyFill="1" applyBorder="1" applyAlignment="1" applyProtection="1">
      <alignment vertical="center"/>
    </xf>
    <xf numFmtId="0" fontId="35" fillId="2" borderId="0" xfId="0" applyFont="1" applyFill="1" applyAlignment="1">
      <alignment vertical="center" wrapText="1"/>
    </xf>
    <xf numFmtId="0" fontId="35" fillId="2" borderId="0" xfId="0" applyFont="1" applyFill="1" applyAlignment="1">
      <alignment horizontal="center" vertical="center" wrapText="1"/>
    </xf>
    <xf numFmtId="0" fontId="15" fillId="2" borderId="0" xfId="0" applyFont="1" applyFill="1"/>
    <xf numFmtId="0" fontId="38" fillId="2" borderId="0" xfId="0" applyFont="1" applyFill="1"/>
    <xf numFmtId="0" fontId="37" fillId="2" borderId="0" xfId="0" applyFont="1" applyFill="1"/>
    <xf numFmtId="0" fontId="39" fillId="2" borderId="0" xfId="0" applyFont="1" applyFill="1" applyAlignment="1">
      <alignment horizontal="left"/>
    </xf>
    <xf numFmtId="0" fontId="37" fillId="0" borderId="0" xfId="0" applyFont="1"/>
    <xf numFmtId="0" fontId="15" fillId="2" borderId="0" xfId="0" applyFont="1" applyFill="1" applyAlignment="1">
      <alignment horizontal="center"/>
    </xf>
    <xf numFmtId="0" fontId="41" fillId="2" borderId="0" xfId="0" applyFont="1" applyFill="1" applyAlignment="1">
      <alignment horizontal="center" vertical="center"/>
    </xf>
    <xf numFmtId="0" fontId="41" fillId="2" borderId="0" xfId="0" applyFont="1" applyFill="1"/>
    <xf numFmtId="0" fontId="33" fillId="2" borderId="0" xfId="0" applyFont="1" applyFill="1" applyAlignment="1">
      <alignment horizontal="left"/>
    </xf>
    <xf numFmtId="0" fontId="12" fillId="2" borderId="3" xfId="0" applyFont="1" applyFill="1" applyBorder="1" applyAlignment="1">
      <alignment horizontal="left" indent="1"/>
    </xf>
    <xf numFmtId="0" fontId="35" fillId="2" borderId="3" xfId="0" applyFont="1" applyFill="1" applyBorder="1" applyAlignment="1">
      <alignment horizontal="center" vertical="center" wrapText="1"/>
    </xf>
    <xf numFmtId="0" fontId="35" fillId="4" borderId="3" xfId="0" applyFont="1" applyFill="1" applyBorder="1" applyAlignment="1">
      <alignment horizontal="center" vertical="center" wrapText="1"/>
    </xf>
    <xf numFmtId="0" fontId="21" fillId="2" borderId="30" xfId="0" applyFont="1" applyFill="1" applyBorder="1"/>
    <xf numFmtId="0" fontId="21" fillId="2" borderId="30" xfId="0" applyFont="1" applyFill="1" applyBorder="1" applyAlignment="1">
      <alignment horizontal="center" vertical="center"/>
    </xf>
    <xf numFmtId="0" fontId="12" fillId="0" borderId="32" xfId="0" applyFont="1" applyBorder="1" applyAlignment="1">
      <alignment vertical="center" wrapText="1"/>
    </xf>
    <xf numFmtId="0" fontId="42" fillId="2" borderId="0" xfId="0" applyFont="1" applyFill="1" applyAlignment="1">
      <alignment horizontal="left"/>
    </xf>
    <xf numFmtId="0" fontId="12" fillId="2" borderId="2" xfId="0" applyFont="1" applyFill="1" applyBorder="1"/>
    <xf numFmtId="0" fontId="15" fillId="2" borderId="2" xfId="0" applyFont="1" applyFill="1" applyBorder="1"/>
    <xf numFmtId="0" fontId="42" fillId="2" borderId="0" xfId="0" applyFont="1" applyFill="1"/>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42" fillId="0" borderId="0" xfId="0" applyFont="1" applyAlignment="1">
      <alignment horizontal="left"/>
    </xf>
    <xf numFmtId="0" fontId="15" fillId="0" borderId="0" xfId="0" applyFont="1" applyAlignment="1">
      <alignment vertical="center" wrapText="1"/>
    </xf>
    <xf numFmtId="0" fontId="15" fillId="0" borderId="0" xfId="0" applyFont="1" applyFill="1" applyBorder="1" applyAlignment="1">
      <alignment vertical="center" wrapText="1"/>
    </xf>
    <xf numFmtId="0" fontId="15" fillId="2" borderId="0" xfId="0" applyFont="1" applyFill="1" applyBorder="1" applyAlignment="1">
      <alignment horizontal="left" vertical="center" wrapText="1" indent="1"/>
    </xf>
    <xf numFmtId="0" fontId="15" fillId="4" borderId="0" xfId="0" applyFont="1" applyFill="1" applyBorder="1" applyAlignment="1">
      <alignment vertical="center" wrapText="1"/>
    </xf>
    <xf numFmtId="0" fontId="15" fillId="2" borderId="0" xfId="0" applyFont="1" applyFill="1" applyBorder="1" applyAlignment="1">
      <alignment horizontal="left" vertical="center" wrapText="1"/>
    </xf>
    <xf numFmtId="0" fontId="15" fillId="0" borderId="0" xfId="0" applyFont="1" applyBorder="1" applyAlignment="1">
      <alignment horizontal="left" vertical="center" wrapText="1" indent="1"/>
    </xf>
    <xf numFmtId="0" fontId="11" fillId="0" borderId="0" xfId="0" applyFont="1" applyBorder="1" applyAlignment="1">
      <alignment horizontal="left" vertical="center" wrapText="1" indent="2"/>
    </xf>
    <xf numFmtId="0" fontId="12" fillId="0" borderId="0" xfId="0" applyFont="1" applyBorder="1" applyAlignment="1">
      <alignment horizontal="left" vertical="center" wrapText="1" indent="4"/>
    </xf>
    <xf numFmtId="0" fontId="11" fillId="0" borderId="0" xfId="0" applyFont="1" applyBorder="1" applyAlignment="1">
      <alignment vertical="center" wrapText="1"/>
    </xf>
    <xf numFmtId="0" fontId="11" fillId="2" borderId="0" xfId="0" applyFont="1" applyFill="1" applyBorder="1" applyAlignment="1">
      <alignment horizontal="left" vertical="center" wrapText="1"/>
    </xf>
    <xf numFmtId="0" fontId="11" fillId="0" borderId="3" xfId="0" applyFont="1" applyBorder="1" applyAlignment="1">
      <alignment vertical="center" wrapText="1"/>
    </xf>
    <xf numFmtId="0" fontId="12" fillId="4" borderId="3" xfId="0" applyFont="1" applyFill="1" applyBorder="1" applyAlignment="1">
      <alignment vertical="center" wrapText="1"/>
    </xf>
    <xf numFmtId="0" fontId="11" fillId="5" borderId="0" xfId="0" applyFont="1" applyFill="1" applyBorder="1" applyAlignment="1">
      <alignment horizontal="left" vertical="center" wrapText="1"/>
    </xf>
    <xf numFmtId="0" fontId="15" fillId="5" borderId="0" xfId="0" applyFont="1" applyFill="1" applyBorder="1" applyAlignment="1">
      <alignment horizontal="left" vertical="center" wrapText="1"/>
    </xf>
    <xf numFmtId="0" fontId="15" fillId="5" borderId="0" xfId="0" applyFont="1" applyFill="1" applyBorder="1" applyAlignment="1">
      <alignment vertical="center" wrapText="1"/>
    </xf>
    <xf numFmtId="0" fontId="15" fillId="5" borderId="2" xfId="0" applyFont="1" applyFill="1" applyBorder="1" applyAlignment="1">
      <alignment vertical="center" wrapText="1"/>
    </xf>
    <xf numFmtId="0" fontId="44" fillId="2" borderId="0" xfId="0" applyFont="1" applyFill="1" applyAlignment="1">
      <alignment vertical="center" wrapText="1"/>
    </xf>
    <xf numFmtId="0" fontId="44" fillId="2" borderId="0" xfId="0" applyFont="1" applyFill="1" applyAlignment="1">
      <alignment horizontal="center" vertical="center" wrapText="1"/>
    </xf>
    <xf numFmtId="0" fontId="45" fillId="0" borderId="0" xfId="0" applyFont="1" applyAlignment="1">
      <alignment horizontal="left"/>
    </xf>
    <xf numFmtId="0" fontId="44" fillId="2" borderId="0" xfId="0" applyFont="1" applyFill="1" applyBorder="1" applyAlignment="1">
      <alignment vertical="center" wrapText="1"/>
    </xf>
    <xf numFmtId="0" fontId="44" fillId="2" borderId="0" xfId="0" quotePrefix="1" applyFont="1" applyFill="1" applyAlignment="1">
      <alignment vertical="center" wrapText="1"/>
    </xf>
    <xf numFmtId="0" fontId="44" fillId="2" borderId="0" xfId="0" applyFont="1" applyFill="1" applyBorder="1" applyAlignment="1">
      <alignment horizontal="left" vertical="center" wrapText="1" indent="1"/>
    </xf>
    <xf numFmtId="0" fontId="15" fillId="0" borderId="0" xfId="0" applyFont="1" applyBorder="1" applyAlignment="1">
      <alignment vertical="center" wrapText="1"/>
    </xf>
    <xf numFmtId="0" fontId="44" fillId="4" borderId="0" xfId="0" applyFont="1" applyFill="1" applyBorder="1" applyAlignment="1">
      <alignment vertical="center" wrapText="1"/>
    </xf>
    <xf numFmtId="0" fontId="44" fillId="2" borderId="3" xfId="0" applyFont="1" applyFill="1" applyBorder="1" applyAlignment="1">
      <alignment vertical="center" wrapText="1"/>
    </xf>
    <xf numFmtId="0" fontId="10" fillId="2" borderId="0" xfId="0" applyFont="1" applyFill="1" applyBorder="1" applyAlignment="1">
      <alignment horizontal="left" vertical="center" wrapText="1"/>
    </xf>
    <xf numFmtId="0" fontId="13" fillId="2" borderId="0" xfId="0" applyFont="1" applyFill="1" applyBorder="1" applyAlignment="1">
      <alignment horizontal="left" vertical="center" wrapText="1" indent="1"/>
    </xf>
    <xf numFmtId="0" fontId="13" fillId="2" borderId="3" xfId="0" applyFont="1" applyFill="1" applyBorder="1" applyAlignment="1">
      <alignment horizontal="left" vertical="center" wrapText="1" indent="2"/>
    </xf>
    <xf numFmtId="0" fontId="11" fillId="2" borderId="0" xfId="0" applyFont="1" applyFill="1" applyBorder="1"/>
    <xf numFmtId="0" fontId="11" fillId="2" borderId="3" xfId="0" applyFont="1" applyFill="1" applyBorder="1"/>
    <xf numFmtId="0" fontId="43" fillId="0" borderId="0" xfId="0" applyFont="1" applyAlignment="1">
      <alignment vertical="center" wrapText="1"/>
    </xf>
    <xf numFmtId="0" fontId="15" fillId="0" borderId="0" xfId="0" applyFont="1" applyAlignment="1">
      <alignment horizontal="left" vertical="center" wrapText="1" indent="1"/>
    </xf>
    <xf numFmtId="0" fontId="15" fillId="2" borderId="0" xfId="0" applyFont="1" applyFill="1" applyAlignment="1">
      <alignment horizontal="left" vertical="center" wrapText="1" indent="1"/>
    </xf>
    <xf numFmtId="0" fontId="15" fillId="0" borderId="3" xfId="0" applyFont="1" applyBorder="1" applyAlignment="1">
      <alignment horizontal="left" vertical="center" wrapText="1" indent="1"/>
    </xf>
    <xf numFmtId="0" fontId="15" fillId="4" borderId="3" xfId="0" applyFont="1" applyFill="1" applyBorder="1" applyAlignment="1">
      <alignment vertical="center" wrapText="1"/>
    </xf>
    <xf numFmtId="0" fontId="12" fillId="0" borderId="0" xfId="0" applyFont="1" applyBorder="1" applyAlignment="1">
      <alignment horizontal="left" vertical="center" wrapText="1" indent="5"/>
    </xf>
    <xf numFmtId="0" fontId="15" fillId="4" borderId="0" xfId="0" applyFont="1" applyFill="1" applyBorder="1" applyAlignment="1">
      <alignment horizontal="left" vertical="center" wrapText="1" indent="1"/>
    </xf>
    <xf numFmtId="0" fontId="10" fillId="2" borderId="2" xfId="0" applyFont="1" applyFill="1" applyBorder="1" applyAlignment="1">
      <alignment vertical="center" wrapText="1"/>
    </xf>
    <xf numFmtId="0" fontId="10" fillId="2" borderId="3" xfId="0" applyFont="1" applyFill="1" applyBorder="1" applyAlignment="1">
      <alignment vertical="center" wrapText="1"/>
    </xf>
    <xf numFmtId="0" fontId="10" fillId="2" borderId="0" xfId="0" applyFont="1" applyFill="1" applyBorder="1" applyAlignment="1">
      <alignment vertical="center" wrapText="1"/>
    </xf>
    <xf numFmtId="0" fontId="10" fillId="2" borderId="0" xfId="0" applyFont="1" applyFill="1" applyBorder="1" applyAlignment="1">
      <alignment horizontal="center" vertical="center" wrapText="1"/>
    </xf>
    <xf numFmtId="0" fontId="10" fillId="2" borderId="3" xfId="0" applyFont="1" applyFill="1" applyBorder="1" applyAlignment="1">
      <alignment wrapText="1"/>
    </xf>
    <xf numFmtId="0" fontId="11" fillId="2" borderId="1" xfId="0" applyFont="1" applyFill="1" applyBorder="1" applyAlignment="1">
      <alignment horizontal="center" vertical="center" wrapText="1"/>
    </xf>
    <xf numFmtId="0" fontId="11" fillId="2" borderId="2" xfId="0" applyFont="1" applyFill="1" applyBorder="1"/>
    <xf numFmtId="0" fontId="11" fillId="2" borderId="0" xfId="0" applyFont="1" applyFill="1" applyBorder="1" applyAlignment="1">
      <alignment horizontal="center" vertical="center" wrapText="1"/>
    </xf>
    <xf numFmtId="0" fontId="10" fillId="5" borderId="0" xfId="0" applyFont="1" applyFill="1" applyBorder="1" applyAlignment="1">
      <alignment vertical="center" wrapText="1"/>
    </xf>
    <xf numFmtId="0" fontId="11" fillId="2" borderId="3" xfId="0" applyFont="1" applyFill="1" applyBorder="1" applyAlignment="1">
      <alignment vertical="center" wrapText="1"/>
    </xf>
    <xf numFmtId="0" fontId="11" fillId="0" borderId="0" xfId="0" applyFont="1" applyBorder="1" applyAlignment="1">
      <alignment horizontal="left" vertical="center" wrapText="1" indent="3"/>
    </xf>
    <xf numFmtId="0" fontId="12" fillId="0" borderId="0" xfId="0" applyFont="1" applyBorder="1" applyAlignment="1">
      <alignment horizontal="left" vertical="center" wrapText="1" indent="3"/>
    </xf>
    <xf numFmtId="0" fontId="12" fillId="0" borderId="0" xfId="0" applyFont="1" applyBorder="1" applyAlignment="1">
      <alignment horizontal="left" vertical="center" wrapText="1" indent="6"/>
    </xf>
    <xf numFmtId="0" fontId="12" fillId="0" borderId="3" xfId="0" applyFont="1" applyBorder="1" applyAlignment="1">
      <alignment horizontal="left" vertical="center" wrapText="1" indent="3"/>
    </xf>
    <xf numFmtId="0" fontId="11" fillId="2" borderId="2" xfId="0" applyFont="1" applyFill="1" applyBorder="1" applyAlignment="1">
      <alignment horizontal="center" vertical="center" wrapText="1"/>
    </xf>
    <xf numFmtId="0" fontId="11" fillId="2" borderId="3" xfId="0" applyFont="1" applyFill="1" applyBorder="1" applyAlignment="1">
      <alignment wrapText="1"/>
    </xf>
    <xf numFmtId="0" fontId="11" fillId="0" borderId="0" xfId="0" applyFont="1" applyBorder="1" applyAlignment="1">
      <alignment vertical="center"/>
    </xf>
    <xf numFmtId="0" fontId="15" fillId="2" borderId="3" xfId="0" applyFont="1" applyFill="1" applyBorder="1"/>
    <xf numFmtId="0" fontId="11" fillId="0" borderId="3" xfId="0" applyFont="1" applyBorder="1" applyAlignment="1">
      <alignment vertical="center"/>
    </xf>
    <xf numFmtId="0" fontId="11" fillId="2" borderId="3" xfId="0" applyFont="1" applyFill="1" applyBorder="1" applyAlignment="1">
      <alignment horizontal="center" vertical="center" wrapText="1"/>
    </xf>
    <xf numFmtId="0" fontId="44" fillId="2" borderId="0" xfId="0" applyFont="1" applyFill="1"/>
    <xf numFmtId="0" fontId="45" fillId="2" borderId="0" xfId="0" applyFont="1" applyFill="1"/>
    <xf numFmtId="0" fontId="13" fillId="2" borderId="3" xfId="0" applyFont="1" applyFill="1" applyBorder="1"/>
    <xf numFmtId="0" fontId="13" fillId="0" borderId="3" xfId="0" applyFont="1" applyBorder="1"/>
    <xf numFmtId="3" fontId="12" fillId="0" borderId="0" xfId="0" applyNumberFormat="1"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24" fillId="0" borderId="0" xfId="0" applyFont="1" applyFill="1" applyBorder="1" applyAlignment="1">
      <alignment horizontal="left" vertical="center"/>
    </xf>
    <xf numFmtId="0" fontId="24" fillId="0" borderId="11" xfId="0" applyFont="1" applyFill="1" applyBorder="1" applyAlignment="1">
      <alignment horizontal="left" vertical="center"/>
    </xf>
    <xf numFmtId="0" fontId="0" fillId="0" borderId="0" xfId="0" applyFill="1" applyAlignment="1"/>
    <xf numFmtId="0" fontId="0" fillId="0" borderId="0" xfId="0" applyAlignment="1"/>
    <xf numFmtId="164" fontId="12" fillId="0" borderId="0" xfId="10" applyNumberFormat="1" applyFont="1" applyBorder="1" applyAlignment="1">
      <alignment horizontal="center" vertical="center"/>
    </xf>
    <xf numFmtId="164" fontId="12" fillId="0" borderId="0" xfId="10" applyNumberFormat="1" applyFont="1" applyFill="1" applyBorder="1" applyAlignment="1">
      <alignment horizontal="center" vertical="center" wrapText="1"/>
    </xf>
    <xf numFmtId="164" fontId="12" fillId="0" borderId="0" xfId="10" applyNumberFormat="1" applyFont="1" applyFill="1" applyBorder="1" applyAlignment="1">
      <alignment horizontal="center" vertical="center"/>
    </xf>
    <xf numFmtId="164" fontId="12" fillId="3" borderId="0" xfId="10" applyNumberFormat="1" applyFont="1" applyFill="1" applyBorder="1" applyAlignment="1">
      <alignment horizontal="center" vertical="center"/>
    </xf>
    <xf numFmtId="164" fontId="12" fillId="0" borderId="3" xfId="10" applyNumberFormat="1" applyFont="1" applyFill="1" applyBorder="1" applyAlignment="1">
      <alignment horizontal="center" vertical="center"/>
    </xf>
    <xf numFmtId="0" fontId="10" fillId="0" borderId="3" xfId="0" applyFont="1" applyBorder="1" applyAlignment="1">
      <alignment horizontal="center" vertical="center" wrapText="1"/>
    </xf>
    <xf numFmtId="0" fontId="10" fillId="2" borderId="3" xfId="0" applyFont="1" applyFill="1" applyBorder="1" applyAlignment="1">
      <alignment horizontal="center" vertical="center" wrapText="1"/>
    </xf>
    <xf numFmtId="3" fontId="46" fillId="0" borderId="0" xfId="0" applyNumberFormat="1" applyFont="1" applyAlignment="1">
      <alignment horizontal="center" vertical="center"/>
    </xf>
    <xf numFmtId="3" fontId="35" fillId="0" borderId="0" xfId="0" applyNumberFormat="1" applyFont="1"/>
    <xf numFmtId="0" fontId="35" fillId="0" borderId="3" xfId="0" applyFont="1" applyBorder="1" applyAlignment="1">
      <alignment horizontal="center" vertical="center"/>
    </xf>
    <xf numFmtId="0" fontId="37" fillId="0" borderId="0" xfId="0" applyFont="1" applyAlignment="1">
      <alignment horizontal="left" vertical="center"/>
    </xf>
    <xf numFmtId="0" fontId="33" fillId="2" borderId="0" xfId="0" applyFont="1" applyFill="1"/>
    <xf numFmtId="0" fontId="10" fillId="2" borderId="1" xfId="11" applyFont="1" applyFill="1" applyBorder="1" applyAlignment="1">
      <alignment horizontal="center"/>
    </xf>
    <xf numFmtId="0" fontId="10" fillId="0" borderId="2" xfId="0" applyFont="1" applyBorder="1" applyAlignment="1">
      <alignment wrapText="1"/>
    </xf>
    <xf numFmtId="0" fontId="35" fillId="0" borderId="0" xfId="0" applyFont="1"/>
    <xf numFmtId="0" fontId="10" fillId="0" borderId="0" xfId="0" applyFont="1" applyAlignment="1">
      <alignment horizontal="left" wrapText="1"/>
    </xf>
    <xf numFmtId="0" fontId="11" fillId="0" borderId="0" xfId="0" applyFont="1" applyAlignment="1">
      <alignment horizontal="left" vertical="center" wrapText="1" indent="2"/>
    </xf>
    <xf numFmtId="0" fontId="12" fillId="0" borderId="0" xfId="0" applyFont="1" applyAlignment="1">
      <alignment horizontal="left" vertical="center" wrapText="1" indent="2"/>
    </xf>
    <xf numFmtId="0" fontId="38" fillId="0" borderId="0" xfId="0" applyFont="1"/>
    <xf numFmtId="0" fontId="10" fillId="0" borderId="3" xfId="0" applyFont="1" applyBorder="1" applyAlignment="1">
      <alignment horizontal="left" wrapText="1"/>
    </xf>
    <xf numFmtId="0" fontId="35" fillId="0" borderId="0" xfId="0" applyFont="1" applyAlignment="1">
      <alignment horizontal="center" vertical="center"/>
    </xf>
    <xf numFmtId="0" fontId="10" fillId="2" borderId="1" xfId="11" applyFont="1" applyFill="1" applyBorder="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Alignment="1">
      <alignment horizontal="left" indent="1"/>
    </xf>
    <xf numFmtId="0" fontId="35" fillId="4" borderId="0" xfId="0" applyFont="1" applyFill="1" applyAlignment="1">
      <alignment horizontal="center" vertical="center" wrapText="1"/>
    </xf>
    <xf numFmtId="0" fontId="37" fillId="0" borderId="0" xfId="0" applyFont="1" applyAlignment="1">
      <alignment horizontal="left" indent="1"/>
    </xf>
    <xf numFmtId="0" fontId="35" fillId="0" borderId="0" xfId="0" applyFont="1" applyAlignment="1">
      <alignment horizontal="center" vertical="center" wrapText="1"/>
    </xf>
    <xf numFmtId="3" fontId="10" fillId="0" borderId="3" xfId="0" applyNumberFormat="1" applyFont="1" applyBorder="1" applyAlignment="1">
      <alignment horizontal="center"/>
    </xf>
    <xf numFmtId="0" fontId="11" fillId="2" borderId="1" xfId="11" applyFont="1" applyFill="1" applyBorder="1" applyAlignment="1">
      <alignment horizontal="center"/>
    </xf>
    <xf numFmtId="0" fontId="11" fillId="0" borderId="1" xfId="11" applyFont="1" applyBorder="1" applyAlignment="1">
      <alignment horizontal="center" vertical="center" wrapText="1"/>
    </xf>
    <xf numFmtId="0" fontId="11" fillId="0" borderId="0" xfId="0" applyFont="1" applyAlignment="1">
      <alignment vertical="center" wrapText="1"/>
    </xf>
    <xf numFmtId="0" fontId="10" fillId="0" borderId="3" xfId="0" applyFont="1" applyBorder="1" applyAlignment="1">
      <alignment vertical="center" wrapText="1"/>
    </xf>
    <xf numFmtId="0" fontId="16" fillId="0" borderId="3" xfId="0" applyFont="1" applyBorder="1"/>
    <xf numFmtId="0" fontId="12" fillId="2" borderId="0" xfId="0" applyFont="1" applyFill="1" applyAlignment="1">
      <alignment vertical="center"/>
    </xf>
    <xf numFmtId="3" fontId="12" fillId="0" borderId="0" xfId="0" applyNumberFormat="1" applyFont="1" applyAlignment="1">
      <alignment horizontal="center" vertical="center"/>
    </xf>
    <xf numFmtId="3" fontId="12" fillId="2" borderId="0" xfId="10" applyNumberFormat="1" applyFont="1" applyFill="1" applyBorder="1" applyAlignment="1">
      <alignment horizontal="center" vertical="center"/>
    </xf>
    <xf numFmtId="3" fontId="12" fillId="2" borderId="0" xfId="0" applyNumberFormat="1" applyFont="1" applyFill="1" applyAlignment="1">
      <alignment horizontal="center" vertical="center"/>
    </xf>
    <xf numFmtId="3" fontId="12" fillId="0" borderId="0" xfId="0" applyNumberFormat="1" applyFont="1" applyAlignment="1">
      <alignment horizontal="center"/>
    </xf>
    <xf numFmtId="3" fontId="12" fillId="0" borderId="0" xfId="10" applyNumberFormat="1" applyFont="1" applyFill="1" applyBorder="1" applyAlignment="1">
      <alignment horizontal="center" vertical="center"/>
    </xf>
    <xf numFmtId="3" fontId="12" fillId="2" borderId="3" xfId="0" applyNumberFormat="1" applyFont="1" applyFill="1" applyBorder="1" applyAlignment="1">
      <alignment horizontal="center" vertical="center"/>
    </xf>
    <xf numFmtId="0" fontId="12" fillId="2" borderId="0" xfId="0" applyFont="1" applyFill="1" applyAlignment="1">
      <alignment horizontal="left" vertical="center"/>
    </xf>
    <xf numFmtId="0" fontId="12" fillId="2" borderId="3" xfId="0" applyFont="1" applyFill="1" applyBorder="1" applyAlignment="1">
      <alignment horizontal="left" vertical="center"/>
    </xf>
    <xf numFmtId="164" fontId="15" fillId="2" borderId="0" xfId="10" applyNumberFormat="1" applyFont="1" applyFill="1" applyAlignment="1">
      <alignment vertical="center" wrapText="1"/>
    </xf>
    <xf numFmtId="0" fontId="15" fillId="2" borderId="1" xfId="0" applyFont="1" applyFill="1" applyBorder="1" applyAlignment="1">
      <alignment vertical="center" wrapText="1"/>
    </xf>
    <xf numFmtId="164" fontId="11" fillId="2" borderId="1" xfId="10" applyNumberFormat="1" applyFont="1" applyFill="1" applyBorder="1" applyAlignment="1">
      <alignment horizontal="center" vertical="center" wrapText="1"/>
    </xf>
    <xf numFmtId="164" fontId="11" fillId="2" borderId="0" xfId="10" applyNumberFormat="1" applyFont="1" applyFill="1" applyAlignment="1">
      <alignment horizontal="center" vertical="center" wrapText="1"/>
    </xf>
    <xf numFmtId="0" fontId="11" fillId="2" borderId="0" xfId="0" applyFont="1" applyFill="1" applyAlignment="1">
      <alignment horizontal="center" vertical="center" wrapText="1"/>
    </xf>
    <xf numFmtId="164" fontId="11" fillId="2" borderId="0" xfId="10" applyNumberFormat="1" applyFont="1" applyFill="1" applyAlignment="1">
      <alignment vertical="center" wrapText="1"/>
    </xf>
    <xf numFmtId="164" fontId="11" fillId="0" borderId="3" xfId="10" applyNumberFormat="1" applyFont="1" applyBorder="1" applyAlignment="1">
      <alignment horizontal="center" vertical="center" wrapText="1"/>
    </xf>
    <xf numFmtId="164" fontId="11" fillId="0" borderId="3" xfId="10" applyNumberFormat="1" applyFont="1" applyBorder="1" applyAlignment="1">
      <alignment vertical="center" wrapText="1"/>
    </xf>
    <xf numFmtId="0" fontId="11" fillId="5" borderId="0" xfId="0" applyFont="1" applyFill="1" applyAlignment="1">
      <alignment horizontal="left" vertical="center" wrapText="1"/>
    </xf>
    <xf numFmtId="164" fontId="15" fillId="5" borderId="0" xfId="10" applyNumberFormat="1" applyFont="1" applyFill="1" applyAlignment="1">
      <alignment horizontal="left" vertical="center" wrapText="1"/>
    </xf>
    <xf numFmtId="164" fontId="15" fillId="5" borderId="0" xfId="10" applyNumberFormat="1" applyFont="1" applyFill="1" applyAlignment="1">
      <alignment vertical="center" wrapText="1"/>
    </xf>
    <xf numFmtId="0" fontId="15" fillId="5" borderId="0" xfId="0" applyFont="1" applyFill="1" applyAlignment="1">
      <alignment vertical="center" wrapText="1"/>
    </xf>
    <xf numFmtId="0" fontId="12" fillId="0" borderId="0" xfId="0" applyFont="1" applyAlignment="1">
      <alignment horizontal="left" vertical="center" wrapText="1" indent="1"/>
    </xf>
    <xf numFmtId="0" fontId="11" fillId="0" borderId="0" xfId="0" applyFont="1" applyAlignment="1">
      <alignment horizontal="left" vertical="center" wrapText="1" indent="3"/>
    </xf>
    <xf numFmtId="0" fontId="12" fillId="0" borderId="0" xfId="0" applyFont="1" applyAlignment="1">
      <alignment horizontal="left" vertical="center" wrapText="1" indent="4"/>
    </xf>
    <xf numFmtId="0" fontId="12" fillId="0" borderId="0" xfId="0" applyFont="1" applyAlignment="1">
      <alignment horizontal="left" vertical="center" wrapText="1" indent="5"/>
    </xf>
    <xf numFmtId="0" fontId="12" fillId="0" borderId="0" xfId="0" applyFont="1" applyAlignment="1">
      <alignment horizontal="left" vertical="center" wrapText="1" indent="6"/>
    </xf>
    <xf numFmtId="0" fontId="12" fillId="0" borderId="0" xfId="0" applyFont="1" applyAlignment="1">
      <alignment horizontal="left" vertical="center" wrapText="1" indent="3"/>
    </xf>
    <xf numFmtId="164" fontId="12" fillId="5" borderId="0" xfId="10" applyNumberFormat="1" applyFont="1" applyFill="1" applyAlignment="1">
      <alignment horizontal="left" vertical="center" wrapText="1"/>
    </xf>
    <xf numFmtId="164" fontId="12" fillId="5" borderId="0" xfId="10" applyNumberFormat="1" applyFont="1" applyFill="1" applyAlignment="1">
      <alignment vertical="center" wrapText="1"/>
    </xf>
    <xf numFmtId="0" fontId="12" fillId="5" borderId="0" xfId="0" applyFont="1" applyFill="1" applyAlignment="1">
      <alignment vertical="center" wrapText="1"/>
    </xf>
    <xf numFmtId="164" fontId="12" fillId="4" borderId="0" xfId="10" applyNumberFormat="1" applyFont="1" applyFill="1" applyAlignment="1">
      <alignment vertical="center" wrapText="1"/>
    </xf>
    <xf numFmtId="0" fontId="12" fillId="4" borderId="0" xfId="0" applyFont="1" applyFill="1" applyAlignment="1">
      <alignment vertical="center" wrapText="1"/>
    </xf>
    <xf numFmtId="0" fontId="12" fillId="2" borderId="0" xfId="0" applyFont="1" applyFill="1" applyAlignment="1">
      <alignment horizontal="left" vertical="center" wrapText="1" indent="1"/>
    </xf>
    <xf numFmtId="0" fontId="11" fillId="2" borderId="0" xfId="0" applyFont="1" applyFill="1" applyAlignment="1">
      <alignment horizontal="left" vertical="center" wrapText="1"/>
    </xf>
    <xf numFmtId="164" fontId="12" fillId="4" borderId="3" xfId="10" applyNumberFormat="1" applyFont="1" applyFill="1" applyBorder="1" applyAlignment="1">
      <alignment vertical="center" wrapText="1"/>
    </xf>
    <xf numFmtId="0" fontId="44" fillId="2" borderId="1" xfId="0" applyFont="1" applyFill="1" applyBorder="1" applyAlignment="1">
      <alignment vertical="center" wrapText="1"/>
    </xf>
    <xf numFmtId="0" fontId="10" fillId="5" borderId="0" xfId="0" applyFont="1" applyFill="1" applyAlignment="1">
      <alignment vertical="center" wrapText="1"/>
    </xf>
    <xf numFmtId="0" fontId="10" fillId="2" borderId="0" xfId="0" applyFont="1" applyFill="1" applyAlignment="1">
      <alignment horizontal="left" vertical="center" wrapText="1"/>
    </xf>
    <xf numFmtId="0" fontId="13" fillId="2" borderId="0" xfId="0" applyFont="1" applyFill="1" applyAlignment="1">
      <alignment horizontal="left" vertical="center" wrapText="1" indent="1"/>
    </xf>
    <xf numFmtId="0" fontId="13" fillId="2" borderId="0" xfId="0" applyFont="1" applyFill="1" applyAlignment="1">
      <alignment horizontal="left" vertical="center" wrapText="1" indent="3"/>
    </xf>
    <xf numFmtId="0" fontId="13" fillId="2" borderId="0" xfId="0" applyFont="1" applyFill="1" applyAlignment="1">
      <alignment horizontal="left" vertical="center" wrapText="1" indent="4"/>
    </xf>
    <xf numFmtId="0" fontId="13" fillId="2" borderId="0" xfId="0" applyFont="1" applyFill="1" applyAlignment="1">
      <alignment horizontal="left" vertical="center" wrapText="1" indent="5"/>
    </xf>
    <xf numFmtId="0" fontId="12" fillId="2" borderId="0" xfId="0" applyFont="1" applyFill="1" applyAlignment="1">
      <alignment horizontal="left" vertical="center" wrapText="1" indent="5"/>
    </xf>
    <xf numFmtId="9" fontId="13" fillId="0" borderId="0" xfId="1" applyFont="1" applyAlignment="1">
      <alignment horizontal="center" vertical="center"/>
    </xf>
    <xf numFmtId="10" fontId="13" fillId="4" borderId="0" xfId="1" applyNumberFormat="1" applyFont="1" applyFill="1" applyAlignment="1">
      <alignment horizontal="center" vertical="center" wrapText="1"/>
    </xf>
    <xf numFmtId="10" fontId="13" fillId="4" borderId="3" xfId="1" applyNumberFormat="1" applyFont="1" applyFill="1" applyBorder="1" applyAlignment="1">
      <alignment horizontal="center" vertical="center" wrapText="1"/>
    </xf>
    <xf numFmtId="0" fontId="13" fillId="2" borderId="35" xfId="0" applyFont="1" applyFill="1" applyBorder="1"/>
    <xf numFmtId="0" fontId="13" fillId="0" borderId="35" xfId="0" applyFont="1" applyBorder="1"/>
    <xf numFmtId="0" fontId="13" fillId="2" borderId="37" xfId="0" applyFont="1" applyFill="1" applyBorder="1"/>
    <xf numFmtId="0" fontId="13" fillId="0" borderId="37" xfId="0" applyFont="1" applyBorder="1" applyAlignment="1">
      <alignment wrapText="1"/>
    </xf>
    <xf numFmtId="0" fontId="13" fillId="2" borderId="37" xfId="0" applyFont="1" applyFill="1" applyBorder="1" applyAlignment="1">
      <alignment wrapText="1"/>
    </xf>
    <xf numFmtId="0" fontId="13" fillId="2" borderId="36" xfId="0" applyFont="1" applyFill="1" applyBorder="1" applyAlignment="1">
      <alignment horizontal="left" indent="2"/>
    </xf>
    <xf numFmtId="0" fontId="13" fillId="0" borderId="36" xfId="0" applyFont="1" applyBorder="1"/>
    <xf numFmtId="0" fontId="13" fillId="2" borderId="36" xfId="0" applyFont="1" applyFill="1" applyBorder="1"/>
    <xf numFmtId="0" fontId="13" fillId="0" borderId="37" xfId="0" applyFont="1" applyBorder="1"/>
    <xf numFmtId="0" fontId="13" fillId="2" borderId="0" xfId="0" applyFont="1" applyFill="1" applyAlignment="1">
      <alignment horizontal="left" indent="2"/>
    </xf>
    <xf numFmtId="0" fontId="13" fillId="2" borderId="0" xfId="0" applyFont="1" applyFill="1"/>
    <xf numFmtId="0" fontId="44" fillId="2" borderId="37" xfId="0" applyFont="1" applyFill="1" applyBorder="1"/>
    <xf numFmtId="0" fontId="44" fillId="2" borderId="36" xfId="0" applyFont="1" applyFill="1" applyBorder="1"/>
    <xf numFmtId="0" fontId="13" fillId="2" borderId="0" xfId="0" applyFont="1" applyFill="1" applyAlignment="1">
      <alignment wrapText="1"/>
    </xf>
    <xf numFmtId="0" fontId="13" fillId="2" borderId="36" xfId="0" applyFont="1" applyFill="1" applyBorder="1" applyAlignment="1">
      <alignment wrapText="1"/>
    </xf>
    <xf numFmtId="2" fontId="13" fillId="2" borderId="3" xfId="0" applyNumberFormat="1" applyFont="1" applyFill="1" applyBorder="1"/>
    <xf numFmtId="0" fontId="11" fillId="0" borderId="3" xfId="2" applyFont="1" applyBorder="1" applyAlignment="1">
      <alignment horizontal="center" vertical="center"/>
    </xf>
    <xf numFmtId="0" fontId="48" fillId="0" borderId="0" xfId="0" applyFont="1"/>
    <xf numFmtId="0" fontId="49" fillId="0" borderId="0" xfId="0" applyFont="1"/>
    <xf numFmtId="0" fontId="50" fillId="0" borderId="0" xfId="0" applyFont="1" applyAlignment="1">
      <alignment horizontal="left"/>
    </xf>
    <xf numFmtId="0" fontId="0" fillId="0" borderId="0" xfId="0" applyAlignment="1">
      <alignment vertical="center"/>
    </xf>
    <xf numFmtId="0" fontId="48" fillId="0" borderId="0" xfId="0" applyFont="1" applyAlignment="1">
      <alignment horizontal="center"/>
    </xf>
    <xf numFmtId="0" fontId="48" fillId="3" borderId="30" xfId="0" applyFont="1" applyFill="1" applyBorder="1" applyAlignment="1">
      <alignment horizontal="center" vertical="center"/>
    </xf>
    <xf numFmtId="0" fontId="52" fillId="6" borderId="30" xfId="0" applyFont="1" applyFill="1" applyBorder="1" applyAlignment="1">
      <alignment horizontal="center" vertical="center" wrapText="1"/>
    </xf>
    <xf numFmtId="0" fontId="52" fillId="0" borderId="30" xfId="0" applyFont="1" applyBorder="1" applyAlignment="1">
      <alignment horizontal="center" vertical="center" wrapText="1"/>
    </xf>
    <xf numFmtId="0" fontId="48" fillId="0" borderId="30" xfId="0" applyFont="1" applyBorder="1" applyAlignment="1">
      <alignment horizontal="center" vertical="center"/>
    </xf>
    <xf numFmtId="0" fontId="48" fillId="0" borderId="30" xfId="0" applyFont="1" applyBorder="1" applyAlignment="1">
      <alignment horizontal="justify" vertical="center" wrapText="1"/>
    </xf>
    <xf numFmtId="0" fontId="48" fillId="0" borderId="30" xfId="0" applyFont="1" applyBorder="1" applyAlignment="1">
      <alignment vertical="top" wrapText="1"/>
    </xf>
    <xf numFmtId="0" fontId="49" fillId="6" borderId="30" xfId="0" applyFont="1" applyFill="1" applyBorder="1" applyAlignment="1">
      <alignment horizontal="center" vertical="center" wrapText="1"/>
    </xf>
    <xf numFmtId="0" fontId="52" fillId="3" borderId="30" xfId="0" applyFont="1" applyFill="1" applyBorder="1" applyAlignment="1">
      <alignment horizontal="center" vertical="center" wrapText="1"/>
    </xf>
    <xf numFmtId="0" fontId="48" fillId="6" borderId="30" xfId="0" applyFont="1" applyFill="1" applyBorder="1" applyAlignment="1">
      <alignment horizontal="center" vertical="center"/>
    </xf>
    <xf numFmtId="0" fontId="48" fillId="0" borderId="34" xfId="0" applyFont="1" applyBorder="1" applyAlignment="1">
      <alignment horizontal="left" vertical="top" wrapText="1"/>
    </xf>
    <xf numFmtId="0" fontId="48" fillId="0" borderId="39" xfId="0" applyFont="1" applyBorder="1"/>
    <xf numFmtId="0" fontId="48" fillId="0" borderId="30" xfId="0" applyFont="1" applyBorder="1"/>
    <xf numFmtId="0" fontId="48" fillId="6" borderId="30" xfId="0" applyFont="1" applyFill="1" applyBorder="1" applyAlignment="1">
      <alignment horizontal="center" vertical="center" wrapText="1"/>
    </xf>
    <xf numFmtId="0" fontId="48" fillId="0" borderId="42" xfId="0" applyFont="1" applyBorder="1"/>
    <xf numFmtId="0" fontId="48" fillId="0" borderId="30" xfId="0" applyFont="1" applyBorder="1" applyAlignment="1">
      <alignment horizontal="left" vertical="center" wrapText="1" indent="3"/>
    </xf>
    <xf numFmtId="0" fontId="48" fillId="0" borderId="30" xfId="0" applyFont="1" applyBorder="1" applyAlignment="1">
      <alignment horizontal="left" vertical="center" wrapText="1" indent="2"/>
    </xf>
    <xf numFmtId="0" fontId="48" fillId="0" borderId="46" xfId="0" applyFont="1" applyBorder="1" applyAlignment="1">
      <alignment horizontal="left" vertical="top" wrapText="1"/>
    </xf>
    <xf numFmtId="0" fontId="52" fillId="0" borderId="34" xfId="0" applyFont="1" applyBorder="1" applyAlignment="1">
      <alignment horizontal="left" vertical="top" wrapText="1"/>
    </xf>
    <xf numFmtId="0" fontId="48" fillId="0" borderId="40" xfId="0" applyFont="1" applyBorder="1"/>
    <xf numFmtId="0" fontId="48" fillId="0" borderId="47" xfId="0" quotePrefix="1" applyFont="1" applyBorder="1" applyAlignment="1">
      <alignment horizontal="left" vertical="center" wrapText="1"/>
    </xf>
    <xf numFmtId="0" fontId="48" fillId="0" borderId="34" xfId="0" applyFont="1" applyBorder="1" applyAlignment="1">
      <alignment wrapText="1"/>
    </xf>
    <xf numFmtId="0" fontId="48" fillId="0" borderId="34" xfId="0" applyFont="1" applyBorder="1" applyAlignment="1">
      <alignment horizontal="justify" vertical="center" wrapText="1"/>
    </xf>
    <xf numFmtId="0" fontId="48" fillId="0" borderId="36" xfId="0" applyFont="1" applyBorder="1"/>
    <xf numFmtId="0" fontId="48" fillId="0" borderId="0" xfId="0" applyFont="1" applyAlignment="1">
      <alignment horizontal="center" vertical="center"/>
    </xf>
    <xf numFmtId="0" fontId="51" fillId="6" borderId="30" xfId="0" applyFont="1" applyFill="1" applyBorder="1" applyAlignment="1">
      <alignment horizontal="center" vertical="center" wrapText="1"/>
    </xf>
    <xf numFmtId="0" fontId="53" fillId="6" borderId="30" xfId="0" applyFont="1" applyFill="1" applyBorder="1" applyAlignment="1">
      <alignment horizontal="center" vertical="center" wrapText="1"/>
    </xf>
    <xf numFmtId="0" fontId="54" fillId="0" borderId="30" xfId="0" applyFont="1" applyBorder="1" applyAlignment="1">
      <alignment wrapText="1"/>
    </xf>
    <xf numFmtId="0" fontId="49" fillId="0" borderId="30" xfId="0" applyFont="1" applyBorder="1" applyAlignment="1">
      <alignment horizontal="left" vertical="center" wrapText="1" indent="3"/>
    </xf>
    <xf numFmtId="0" fontId="49" fillId="0" borderId="30" xfId="0" applyFont="1" applyBorder="1" applyAlignment="1">
      <alignment horizontal="left" vertical="center" wrapText="1" indent="4"/>
    </xf>
    <xf numFmtId="0" fontId="54" fillId="3" borderId="34" xfId="0" applyFont="1" applyFill="1" applyBorder="1"/>
    <xf numFmtId="1" fontId="10" fillId="0" borderId="0" xfId="8" applyNumberFormat="1" applyFont="1" applyFill="1" applyBorder="1" applyAlignment="1">
      <alignment horizontal="center" vertical="center" wrapText="1"/>
    </xf>
    <xf numFmtId="14" fontId="10" fillId="0" borderId="14" xfId="0" applyNumberFormat="1" applyFont="1" applyBorder="1" applyAlignment="1">
      <alignment horizontal="center" vertical="center" wrapText="1"/>
    </xf>
    <xf numFmtId="3" fontId="13" fillId="3" borderId="17" xfId="0" applyNumberFormat="1" applyFont="1" applyFill="1" applyBorder="1" applyAlignment="1">
      <alignment horizontal="center" vertical="center"/>
    </xf>
    <xf numFmtId="3" fontId="13" fillId="3" borderId="15" xfId="0" applyNumberFormat="1" applyFont="1" applyFill="1" applyBorder="1" applyAlignment="1">
      <alignment horizontal="center" vertical="center"/>
    </xf>
    <xf numFmtId="0" fontId="48" fillId="0" borderId="30" xfId="0" quotePrefix="1" applyFont="1" applyBorder="1" applyAlignment="1">
      <alignment horizontal="left" vertical="top" wrapText="1"/>
    </xf>
    <xf numFmtId="0" fontId="56" fillId="0" borderId="48" xfId="0" quotePrefix="1" applyFont="1" applyBorder="1" applyAlignment="1">
      <alignment horizontal="left" vertical="center" wrapText="1"/>
    </xf>
    <xf numFmtId="0" fontId="25" fillId="0" borderId="30" xfId="4" applyBorder="1" applyAlignment="1">
      <alignment wrapText="1"/>
    </xf>
    <xf numFmtId="168" fontId="11" fillId="0" borderId="3" xfId="10" applyNumberFormat="1" applyFont="1" applyFill="1" applyBorder="1" applyAlignment="1">
      <alignment horizontal="center" vertical="center"/>
    </xf>
    <xf numFmtId="166" fontId="11" fillId="0" borderId="3" xfId="1" applyNumberFormat="1" applyFont="1" applyFill="1" applyBorder="1" applyAlignment="1">
      <alignment horizontal="center" vertical="center"/>
    </xf>
    <xf numFmtId="168" fontId="11" fillId="7" borderId="3" xfId="10" applyNumberFormat="1" applyFont="1" applyFill="1" applyBorder="1" applyAlignment="1">
      <alignment horizontal="center" vertical="center"/>
    </xf>
    <xf numFmtId="3" fontId="10" fillId="0" borderId="3" xfId="3" applyNumberFormat="1" applyFont="1" applyBorder="1" applyAlignment="1">
      <alignment horizontal="center" vertical="center"/>
    </xf>
    <xf numFmtId="3" fontId="10" fillId="0" borderId="0" xfId="3" applyNumberFormat="1" applyFont="1" applyAlignment="1">
      <alignment horizontal="center" vertical="center"/>
    </xf>
    <xf numFmtId="3" fontId="13" fillId="0" borderId="0" xfId="3" applyNumberFormat="1" applyFont="1" applyAlignment="1">
      <alignment horizontal="center" vertical="center"/>
    </xf>
    <xf numFmtId="0" fontId="49" fillId="0" borderId="30" xfId="0" applyFont="1" applyBorder="1" applyAlignment="1">
      <alignment horizontal="center" vertical="center" wrapText="1"/>
    </xf>
    <xf numFmtId="0" fontId="48" fillId="0" borderId="30" xfId="0" applyFont="1" applyBorder="1" applyAlignment="1">
      <alignment horizontal="center" vertical="center" wrapText="1"/>
    </xf>
    <xf numFmtId="0" fontId="6" fillId="2" borderId="0" xfId="0" applyFont="1" applyFill="1"/>
    <xf numFmtId="9" fontId="0" fillId="2" borderId="0" xfId="1" applyFont="1" applyFill="1"/>
    <xf numFmtId="0" fontId="7" fillId="2" borderId="0" xfId="0" applyFont="1" applyFill="1"/>
    <xf numFmtId="0" fontId="6" fillId="2" borderId="0" xfId="0" applyFont="1" applyFill="1" applyAlignment="1">
      <alignment vertical="center" wrapText="1"/>
    </xf>
    <xf numFmtId="164" fontId="8" fillId="2" borderId="0" xfId="0" applyNumberFormat="1" applyFont="1" applyFill="1" applyAlignment="1">
      <alignment horizontal="left" vertical="center"/>
    </xf>
    <xf numFmtId="0" fontId="9" fillId="2" borderId="0" xfId="0" applyFont="1" applyFill="1" applyAlignment="1">
      <alignment horizontal="center" vertical="center" wrapText="1"/>
    </xf>
    <xf numFmtId="0" fontId="12" fillId="2" borderId="0" xfId="0" quotePrefix="1" applyFont="1" applyFill="1"/>
    <xf numFmtId="0" fontId="10" fillId="2" borderId="1" xfId="0" applyFont="1" applyFill="1" applyBorder="1" applyAlignment="1">
      <alignment vertical="center"/>
    </xf>
    <xf numFmtId="14" fontId="10" fillId="2" borderId="1" xfId="0" applyNumberFormat="1" applyFont="1" applyFill="1" applyBorder="1" applyAlignment="1">
      <alignment horizontal="center" vertical="center" wrapText="1"/>
    </xf>
    <xf numFmtId="0" fontId="12" fillId="2" borderId="2" xfId="0" applyFont="1" applyFill="1" applyBorder="1" applyAlignment="1">
      <alignment horizontal="center" vertical="center"/>
    </xf>
    <xf numFmtId="3" fontId="13" fillId="2" borderId="0" xfId="0" applyNumberFormat="1" applyFont="1" applyFill="1" applyAlignment="1">
      <alignment horizontal="left" vertical="center"/>
    </xf>
    <xf numFmtId="3" fontId="13" fillId="2" borderId="0" xfId="0" quotePrefix="1" applyNumberFormat="1" applyFont="1" applyFill="1" applyAlignment="1">
      <alignment horizontal="center" vertical="center"/>
    </xf>
    <xf numFmtId="0" fontId="13" fillId="2" borderId="0" xfId="0" applyFont="1" applyFill="1" applyAlignment="1">
      <alignment horizontal="center" vertical="center"/>
    </xf>
    <xf numFmtId="3" fontId="13" fillId="2" borderId="0" xfId="0" applyNumberFormat="1" applyFont="1" applyFill="1" applyAlignment="1">
      <alignment horizontal="center" vertical="center"/>
    </xf>
    <xf numFmtId="0" fontId="12" fillId="2" borderId="0" xfId="0" applyFont="1" applyFill="1" applyAlignment="1">
      <alignment horizontal="center" vertical="center"/>
    </xf>
    <xf numFmtId="0" fontId="13" fillId="2" borderId="0" xfId="0" applyFont="1" applyFill="1" applyAlignment="1">
      <alignment vertical="center" wrapText="1"/>
    </xf>
    <xf numFmtId="3" fontId="13" fillId="2" borderId="0" xfId="0" applyNumberFormat="1" applyFont="1" applyFill="1" applyAlignment="1">
      <alignment horizontal="left" vertical="center" wrapText="1"/>
    </xf>
    <xf numFmtId="0" fontId="12" fillId="2" borderId="0" xfId="0" applyFont="1" applyFill="1" applyAlignment="1">
      <alignment horizontal="center" vertical="center" wrapText="1"/>
    </xf>
    <xf numFmtId="3" fontId="13" fillId="2" borderId="0" xfId="0" applyNumberFormat="1" applyFont="1" applyFill="1" applyAlignment="1">
      <alignment horizontal="center" vertical="center" wrapText="1"/>
    </xf>
    <xf numFmtId="0" fontId="13" fillId="2" borderId="0" xfId="0" applyFont="1" applyFill="1" applyAlignment="1">
      <alignment horizontal="center" vertical="center" wrapText="1"/>
    </xf>
    <xf numFmtId="0" fontId="20" fillId="2" borderId="0" xfId="0" applyFont="1" applyFill="1" applyAlignment="1">
      <alignment horizontal="left" vertical="center" wrapText="1"/>
    </xf>
    <xf numFmtId="0" fontId="20" fillId="2" borderId="0" xfId="0" applyFont="1" applyFill="1" applyAlignment="1">
      <alignment vertical="center"/>
    </xf>
    <xf numFmtId="3" fontId="13" fillId="2" borderId="0" xfId="0" quotePrefix="1" applyNumberFormat="1" applyFont="1" applyFill="1" applyAlignment="1">
      <alignment horizontal="center" vertical="center" wrapText="1"/>
    </xf>
    <xf numFmtId="0" fontId="13" fillId="2" borderId="0" xfId="0" applyFont="1" applyFill="1" applyAlignment="1">
      <alignment horizontal="left" vertical="center" wrapText="1"/>
    </xf>
    <xf numFmtId="14" fontId="13" fillId="2" borderId="0" xfId="0" quotePrefix="1" applyNumberFormat="1" applyFont="1" applyFill="1" applyAlignment="1">
      <alignment horizontal="center" vertical="center"/>
    </xf>
    <xf numFmtId="0" fontId="13" fillId="2" borderId="0" xfId="0" quotePrefix="1" applyFont="1" applyFill="1" applyAlignment="1">
      <alignment horizontal="center" vertical="center" wrapText="1"/>
    </xf>
    <xf numFmtId="0" fontId="12" fillId="2" borderId="3" xfId="0" applyFont="1" applyFill="1" applyBorder="1" applyAlignment="1">
      <alignment horizontal="center" vertical="center"/>
    </xf>
    <xf numFmtId="0" fontId="13" fillId="2" borderId="3" xfId="0" applyFont="1" applyFill="1" applyBorder="1" applyAlignment="1">
      <alignment horizontal="left" vertical="center" wrapText="1"/>
    </xf>
    <xf numFmtId="0" fontId="13" fillId="2" borderId="3" xfId="0" applyFont="1" applyFill="1" applyBorder="1" applyAlignment="1">
      <alignment horizontal="center" vertical="center"/>
    </xf>
    <xf numFmtId="0" fontId="57" fillId="2" borderId="3" xfId="4" applyFont="1" applyFill="1" applyBorder="1" applyAlignment="1">
      <alignment horizontal="center" vertical="center"/>
    </xf>
    <xf numFmtId="0" fontId="13" fillId="2" borderId="0" xfId="0" quotePrefix="1" applyFont="1" applyFill="1"/>
    <xf numFmtId="0" fontId="12" fillId="8" borderId="0" xfId="2" applyFont="1" applyFill="1" applyAlignment="1">
      <alignment vertical="center"/>
    </xf>
    <xf numFmtId="0" fontId="12" fillId="0" borderId="0" xfId="2" applyFont="1" applyAlignment="1">
      <alignment vertical="center"/>
    </xf>
    <xf numFmtId="0" fontId="47" fillId="0" borderId="0" xfId="0" applyFont="1" applyAlignment="1">
      <alignment horizontal="left" vertical="center" wrapText="1"/>
    </xf>
    <xf numFmtId="9" fontId="46" fillId="0" borderId="0" xfId="1" applyFont="1" applyAlignment="1">
      <alignment horizontal="center" vertical="center"/>
    </xf>
    <xf numFmtId="0" fontId="47" fillId="0" borderId="0" xfId="0" applyFont="1" applyAlignment="1">
      <alignment vertical="center"/>
    </xf>
    <xf numFmtId="3" fontId="46" fillId="9" borderId="0" xfId="0" applyNumberFormat="1" applyFont="1" applyFill="1" applyAlignment="1">
      <alignment horizontal="center" vertical="center"/>
    </xf>
    <xf numFmtId="9" fontId="46" fillId="9" borderId="0" xfId="1" applyFont="1" applyFill="1" applyAlignment="1">
      <alignment horizontal="center" vertical="center"/>
    </xf>
    <xf numFmtId="9" fontId="10" fillId="0" borderId="3" xfId="0" applyNumberFormat="1" applyFont="1" applyBorder="1" applyAlignment="1">
      <alignment horizontal="center"/>
    </xf>
    <xf numFmtId="10" fontId="13" fillId="0" borderId="0" xfId="1" applyNumberFormat="1" applyFont="1" applyAlignment="1">
      <alignment horizontal="center" vertical="center"/>
    </xf>
    <xf numFmtId="10" fontId="35" fillId="0" borderId="0" xfId="1" applyNumberFormat="1" applyFont="1" applyAlignment="1">
      <alignment horizontal="center" vertical="center" wrapText="1"/>
    </xf>
    <xf numFmtId="10" fontId="35" fillId="2" borderId="3" xfId="1" applyNumberFormat="1" applyFont="1" applyFill="1" applyBorder="1" applyAlignment="1">
      <alignment horizontal="center" vertical="center" wrapText="1"/>
    </xf>
    <xf numFmtId="0" fontId="12" fillId="0" borderId="2" xfId="0" applyFont="1" applyBorder="1" applyAlignment="1">
      <alignment horizontal="center" vertical="center"/>
    </xf>
    <xf numFmtId="3" fontId="12" fillId="0" borderId="2" xfId="0" applyNumberFormat="1" applyFont="1" applyBorder="1" applyAlignment="1">
      <alignment horizontal="center" vertical="center"/>
    </xf>
    <xf numFmtId="0" fontId="12" fillId="0" borderId="2" xfId="0" applyFont="1" applyBorder="1" applyAlignment="1">
      <alignment horizontal="left" vertical="center" wrapText="1"/>
    </xf>
    <xf numFmtId="0" fontId="12" fillId="0" borderId="2" xfId="0" applyFont="1" applyBorder="1" applyAlignment="1">
      <alignment horizontal="center" vertical="center" wrapText="1"/>
    </xf>
    <xf numFmtId="9" fontId="12" fillId="0" borderId="2" xfId="0" applyNumberFormat="1" applyFont="1" applyBorder="1" applyAlignment="1">
      <alignment horizontal="center" vertical="center" wrapText="1"/>
    </xf>
    <xf numFmtId="0" fontId="13" fillId="0" borderId="0" xfId="0" quotePrefix="1" applyFont="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center" vertical="center" wrapText="1"/>
    </xf>
    <xf numFmtId="9" fontId="12" fillId="0" borderId="0" xfId="0" applyNumberFormat="1" applyFont="1" applyAlignment="1">
      <alignment horizontal="center" vertical="center" wrapText="1"/>
    </xf>
    <xf numFmtId="0" fontId="12" fillId="0" borderId="37" xfId="0" quotePrefix="1" applyFont="1" applyBorder="1" applyAlignment="1">
      <alignment horizontal="center" vertical="center" wrapText="1"/>
    </xf>
    <xf numFmtId="3" fontId="21" fillId="0" borderId="37" xfId="0" applyNumberFormat="1" applyFont="1" applyBorder="1" applyAlignment="1">
      <alignment horizontal="center" vertical="center"/>
    </xf>
    <xf numFmtId="0" fontId="12" fillId="0" borderId="37" xfId="0" applyFont="1" applyBorder="1" applyAlignment="1">
      <alignment horizontal="left" vertical="center" wrapText="1"/>
    </xf>
    <xf numFmtId="0" fontId="12" fillId="0" borderId="37" xfId="0" applyFont="1" applyBorder="1" applyAlignment="1">
      <alignment horizontal="center" vertical="center" wrapText="1"/>
    </xf>
    <xf numFmtId="9" fontId="12" fillId="0" borderId="37" xfId="0" applyNumberFormat="1" applyFont="1" applyBorder="1" applyAlignment="1">
      <alignment horizontal="center" vertical="center" wrapText="1"/>
    </xf>
    <xf numFmtId="0" fontId="13" fillId="0" borderId="0" xfId="0" applyFont="1" applyAlignment="1">
      <alignment horizontal="center" vertical="center"/>
    </xf>
    <xf numFmtId="1" fontId="12" fillId="0" borderId="36" xfId="0" applyNumberFormat="1" applyFont="1" applyBorder="1" applyAlignment="1">
      <alignment horizontal="center" vertical="center"/>
    </xf>
    <xf numFmtId="0" fontId="12" fillId="0" borderId="36" xfId="0" applyFont="1" applyBorder="1" applyAlignment="1">
      <alignment horizontal="left" vertical="center" wrapText="1"/>
    </xf>
    <xf numFmtId="0" fontId="12" fillId="0" borderId="36" xfId="0" applyFont="1" applyBorder="1" applyAlignment="1">
      <alignment horizontal="center" vertical="center" wrapText="1"/>
    </xf>
    <xf numFmtId="9" fontId="12" fillId="0" borderId="36" xfId="0" applyNumberFormat="1" applyFont="1" applyBorder="1" applyAlignment="1">
      <alignment horizontal="center" vertical="center" wrapText="1"/>
    </xf>
    <xf numFmtId="3" fontId="12" fillId="0" borderId="37" xfId="0" applyNumberFormat="1" applyFont="1" applyBorder="1" applyAlignment="1">
      <alignment horizontal="center" vertical="center"/>
    </xf>
    <xf numFmtId="0" fontId="12" fillId="0" borderId="0" xfId="0" quotePrefix="1" applyFont="1" applyAlignment="1">
      <alignment horizontal="center" vertical="center" wrapText="1"/>
    </xf>
    <xf numFmtId="0" fontId="12" fillId="0" borderId="36" xfId="0" quotePrefix="1" applyFont="1" applyBorder="1" applyAlignment="1">
      <alignment horizontal="center" vertical="center" wrapText="1"/>
    </xf>
    <xf numFmtId="3" fontId="12" fillId="0" borderId="36" xfId="0" applyNumberFormat="1" applyFont="1" applyBorder="1" applyAlignment="1">
      <alignment horizontal="center" vertical="center"/>
    </xf>
    <xf numFmtId="0" fontId="12" fillId="0" borderId="38" xfId="0" applyFont="1" applyBorder="1" applyAlignment="1">
      <alignment horizontal="left" vertical="center" wrapText="1"/>
    </xf>
    <xf numFmtId="0" fontId="12" fillId="0" borderId="38" xfId="0" applyFont="1" applyBorder="1" applyAlignment="1">
      <alignment horizontal="center" vertical="center" wrapText="1"/>
    </xf>
    <xf numFmtId="0" fontId="12" fillId="0" borderId="38" xfId="0" applyFont="1" applyBorder="1" applyAlignment="1">
      <alignment horizontal="center" vertical="center"/>
    </xf>
    <xf numFmtId="0" fontId="21" fillId="0" borderId="38" xfId="0" applyFont="1" applyBorder="1" applyAlignment="1">
      <alignment vertical="center" wrapText="1"/>
    </xf>
    <xf numFmtId="0" fontId="21" fillId="0" borderId="38" xfId="0" applyFont="1" applyBorder="1" applyAlignment="1">
      <alignment horizontal="center" vertical="center" wrapText="1"/>
    </xf>
    <xf numFmtId="0" fontId="12" fillId="0" borderId="37" xfId="0" applyFont="1" applyBorder="1" applyAlignment="1">
      <alignment horizontal="center" vertical="center"/>
    </xf>
    <xf numFmtId="0" fontId="21" fillId="0" borderId="37" xfId="0" applyFont="1" applyBorder="1" applyAlignment="1">
      <alignment vertical="center" wrapText="1"/>
    </xf>
    <xf numFmtId="0" fontId="21" fillId="0" borderId="37" xfId="0" applyFont="1" applyBorder="1" applyAlignment="1">
      <alignment horizontal="center" vertical="center" wrapText="1"/>
    </xf>
    <xf numFmtId="0" fontId="12" fillId="0" borderId="49" xfId="0" applyFont="1" applyBorder="1" applyAlignment="1">
      <alignment horizontal="left" vertical="center" wrapText="1"/>
    </xf>
    <xf numFmtId="0" fontId="12"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37" fillId="0" borderId="0" xfId="0" applyFont="1" applyAlignment="1">
      <alignment horizontal="left" vertical="center" wrapText="1"/>
    </xf>
    <xf numFmtId="0" fontId="37" fillId="0" borderId="0" xfId="0" applyFont="1" applyAlignment="1">
      <alignment horizontal="center" vertical="center" wrapText="1"/>
    </xf>
    <xf numFmtId="0" fontId="40" fillId="0" borderId="0" xfId="0" applyFont="1" applyAlignment="1">
      <alignment horizontal="center" vertical="center" wrapText="1"/>
    </xf>
    <xf numFmtId="10" fontId="12" fillId="2" borderId="0" xfId="1" applyNumberFormat="1" applyFont="1" applyFill="1"/>
    <xf numFmtId="10" fontId="12" fillId="2" borderId="0" xfId="1" applyNumberFormat="1" applyFont="1" applyFill="1" applyAlignment="1">
      <alignment horizontal="center" vertical="center"/>
    </xf>
    <xf numFmtId="10" fontId="12" fillId="2" borderId="3" xfId="1" applyNumberFormat="1" applyFont="1" applyFill="1" applyBorder="1"/>
    <xf numFmtId="10" fontId="12" fillId="2" borderId="3" xfId="1" applyNumberFormat="1" applyFont="1" applyFill="1" applyBorder="1" applyAlignment="1">
      <alignment horizontal="center" vertical="center"/>
    </xf>
    <xf numFmtId="168" fontId="12" fillId="2" borderId="0" xfId="10" applyNumberFormat="1" applyFont="1" applyFill="1" applyAlignment="1">
      <alignment horizontal="center" vertical="center"/>
    </xf>
    <xf numFmtId="168" fontId="49" fillId="2" borderId="0" xfId="0" applyNumberFormat="1" applyFont="1" applyFill="1" applyAlignment="1">
      <alignment horizontal="center" vertical="center" wrapText="1"/>
    </xf>
    <xf numFmtId="168" fontId="49" fillId="0" borderId="0" xfId="0" applyNumberFormat="1" applyFont="1" applyAlignment="1">
      <alignment horizontal="center" vertical="center" wrapText="1"/>
    </xf>
    <xf numFmtId="168" fontId="49" fillId="4" borderId="0" xfId="0" applyNumberFormat="1" applyFont="1" applyFill="1" applyAlignment="1">
      <alignment horizontal="center" vertical="center" wrapText="1"/>
    </xf>
    <xf numFmtId="168" fontId="12" fillId="0" borderId="0" xfId="10" applyNumberFormat="1" applyFont="1" applyAlignment="1">
      <alignment horizontal="center" vertical="center"/>
    </xf>
    <xf numFmtId="3" fontId="12" fillId="2" borderId="0" xfId="10" applyNumberFormat="1" applyFont="1" applyFill="1" applyAlignment="1">
      <alignment horizontal="center" vertical="center"/>
    </xf>
    <xf numFmtId="3" fontId="12" fillId="5" borderId="0" xfId="10" applyNumberFormat="1" applyFont="1" applyFill="1" applyAlignment="1">
      <alignment horizontal="center" vertical="center" wrapText="1"/>
    </xf>
    <xf numFmtId="3" fontId="12" fillId="0" borderId="3" xfId="0" applyNumberFormat="1" applyFont="1" applyBorder="1" applyAlignment="1">
      <alignment horizontal="center" vertical="center" wrapText="1"/>
    </xf>
    <xf numFmtId="10" fontId="13" fillId="2" borderId="0" xfId="11" applyNumberFormat="1" applyFont="1" applyFill="1" applyAlignment="1">
      <alignment horizontal="center" vertical="center" wrapText="1"/>
    </xf>
    <xf numFmtId="10" fontId="13" fillId="2" borderId="0" xfId="1" applyNumberFormat="1" applyFont="1" applyFill="1" applyAlignment="1">
      <alignment horizontal="center" vertical="center" wrapText="1"/>
    </xf>
    <xf numFmtId="10" fontId="13" fillId="2" borderId="0" xfId="1" applyNumberFormat="1" applyFont="1" applyFill="1" applyAlignment="1">
      <alignment horizontal="center" vertical="center"/>
    </xf>
    <xf numFmtId="10" fontId="12" fillId="0" borderId="0" xfId="1" applyNumberFormat="1" applyFont="1" applyAlignment="1">
      <alignment horizontal="center" vertical="center" wrapText="1"/>
    </xf>
    <xf numFmtId="10" fontId="13" fillId="0" borderId="0" xfId="1" applyNumberFormat="1" applyFont="1" applyAlignment="1">
      <alignment horizontal="center" vertical="center" wrapText="1"/>
    </xf>
    <xf numFmtId="10" fontId="13" fillId="2" borderId="3" xfId="1" applyNumberFormat="1" applyFont="1" applyFill="1" applyBorder="1" applyAlignment="1">
      <alignment horizontal="center" vertical="center"/>
    </xf>
    <xf numFmtId="10" fontId="13" fillId="2" borderId="3" xfId="1" applyNumberFormat="1" applyFont="1" applyFill="1" applyBorder="1" applyAlignment="1">
      <alignment horizontal="center" vertical="center" wrapText="1"/>
    </xf>
    <xf numFmtId="0" fontId="44" fillId="4" borderId="3" xfId="11" applyFont="1" applyFill="1" applyBorder="1" applyAlignment="1">
      <alignment vertical="center" wrapText="1"/>
    </xf>
    <xf numFmtId="0" fontId="13" fillId="2" borderId="35" xfId="0" applyFont="1" applyFill="1" applyBorder="1" applyAlignment="1">
      <alignment wrapText="1"/>
    </xf>
    <xf numFmtId="4" fontId="13" fillId="2" borderId="37" xfId="0" applyNumberFormat="1" applyFont="1" applyFill="1" applyBorder="1" applyAlignment="1">
      <alignment horizontal="center"/>
    </xf>
    <xf numFmtId="4" fontId="13" fillId="2" borderId="36" xfId="0" applyNumberFormat="1" applyFont="1" applyFill="1" applyBorder="1" applyAlignment="1">
      <alignment horizontal="center"/>
    </xf>
    <xf numFmtId="4" fontId="13" fillId="2" borderId="0" xfId="0" applyNumberFormat="1" applyFont="1" applyFill="1" applyAlignment="1">
      <alignment horizontal="center"/>
    </xf>
    <xf numFmtId="0" fontId="59" fillId="0" borderId="0" xfId="13" applyFont="1" applyAlignment="1">
      <alignment vertical="top"/>
    </xf>
    <xf numFmtId="0" fontId="60" fillId="0" borderId="0" xfId="0" applyFont="1"/>
    <xf numFmtId="0" fontId="61" fillId="0" borderId="0" xfId="13" applyFont="1" applyAlignment="1">
      <alignment vertical="top" wrapText="1"/>
    </xf>
    <xf numFmtId="0" fontId="61" fillId="0" borderId="0" xfId="13" applyFont="1" applyAlignment="1">
      <alignment vertical="top"/>
    </xf>
    <xf numFmtId="0" fontId="10" fillId="0" borderId="2" xfId="14" applyFont="1" applyFill="1" applyBorder="1" applyAlignment="1">
      <alignment vertical="top"/>
    </xf>
    <xf numFmtId="0" fontId="13" fillId="0" borderId="2" xfId="15" quotePrefix="1" applyFont="1" applyBorder="1" applyAlignment="1">
      <alignment horizontal="center" vertical="top"/>
    </xf>
    <xf numFmtId="0" fontId="59" fillId="10" borderId="0" xfId="13" applyFont="1" applyFill="1" applyAlignment="1">
      <alignment vertical="top"/>
    </xf>
    <xf numFmtId="0" fontId="10" fillId="0" borderId="0" xfId="14" applyFont="1" applyFill="1" applyBorder="1" applyAlignment="1">
      <alignment vertical="top"/>
    </xf>
    <xf numFmtId="0" fontId="10" fillId="0" borderId="1" xfId="14" applyFont="1" applyFill="1" applyBorder="1" applyAlignment="1">
      <alignment horizontal="center" vertical="center" wrapText="1"/>
    </xf>
    <xf numFmtId="0" fontId="61" fillId="0" borderId="0" xfId="14" applyFont="1" applyFill="1" applyBorder="1" applyAlignment="1">
      <alignment vertical="top"/>
    </xf>
    <xf numFmtId="3" fontId="13" fillId="0" borderId="2" xfId="16" applyFont="1" applyFill="1" applyBorder="1" applyAlignment="1">
      <alignment horizontal="center" vertical="top"/>
      <protection locked="0"/>
    </xf>
    <xf numFmtId="49" fontId="13" fillId="0" borderId="0" xfId="15" quotePrefix="1" applyNumberFormat="1" applyFont="1" applyAlignment="1">
      <alignment horizontal="left" vertical="center"/>
    </xf>
    <xf numFmtId="0" fontId="13" fillId="0" borderId="0" xfId="15" applyFont="1" applyAlignment="1">
      <alignment horizontal="left" vertical="center" wrapText="1" indent="1"/>
    </xf>
    <xf numFmtId="3" fontId="13" fillId="2" borderId="0" xfId="16" applyFont="1" applyFill="1" applyBorder="1">
      <alignment horizontal="right" vertical="center"/>
      <protection locked="0"/>
    </xf>
    <xf numFmtId="0" fontId="13" fillId="0" borderId="0" xfId="15" applyFont="1" applyAlignment="1">
      <alignment horizontal="left" vertical="center" wrapText="1" indent="3"/>
    </xf>
    <xf numFmtId="10" fontId="13" fillId="0" borderId="0" xfId="1" applyNumberFormat="1" applyFont="1" applyFill="1" applyBorder="1" applyAlignment="1" applyProtection="1">
      <alignment horizontal="right" vertical="center"/>
      <protection locked="0"/>
    </xf>
    <xf numFmtId="3" fontId="13" fillId="0" borderId="0" xfId="16" applyFont="1" applyFill="1" applyBorder="1">
      <alignment horizontal="right" vertical="center"/>
      <protection locked="0"/>
    </xf>
    <xf numFmtId="3" fontId="13" fillId="3" borderId="0" xfId="16" applyFont="1" applyFill="1" applyBorder="1">
      <alignment horizontal="right" vertical="center"/>
      <protection locked="0"/>
    </xf>
    <xf numFmtId="3" fontId="63" fillId="0" borderId="0" xfId="16" applyFont="1" applyFill="1" applyBorder="1" applyAlignment="1">
      <alignment horizontal="right" vertical="top"/>
      <protection locked="0"/>
    </xf>
    <xf numFmtId="10" fontId="13" fillId="0" borderId="0" xfId="1" applyNumberFormat="1" applyFont="1" applyFill="1" applyBorder="1" applyAlignment="1" applyProtection="1">
      <alignment horizontal="right" vertical="top"/>
      <protection locked="0"/>
    </xf>
    <xf numFmtId="49" fontId="13" fillId="0" borderId="3" xfId="15" quotePrefix="1" applyNumberFormat="1" applyFont="1" applyBorder="1" applyAlignment="1">
      <alignment horizontal="left" vertical="center"/>
    </xf>
    <xf numFmtId="0" fontId="13" fillId="0" borderId="3" xfId="15" applyFont="1" applyBorder="1" applyAlignment="1">
      <alignment horizontal="left" vertical="center" wrapText="1" indent="3"/>
    </xf>
    <xf numFmtId="10" fontId="13" fillId="0" borderId="3" xfId="1" applyNumberFormat="1" applyFont="1" applyFill="1" applyBorder="1" applyAlignment="1" applyProtection="1">
      <alignment horizontal="right" vertical="top"/>
      <protection locked="0"/>
    </xf>
    <xf numFmtId="0" fontId="13" fillId="0" borderId="0" xfId="13" applyFont="1" applyAlignment="1">
      <alignment vertical="top"/>
    </xf>
    <xf numFmtId="0" fontId="60" fillId="2" borderId="0" xfId="0" applyFont="1" applyFill="1"/>
    <xf numFmtId="0" fontId="60" fillId="0" borderId="2" xfId="0" applyFont="1" applyBorder="1"/>
    <xf numFmtId="14" fontId="11" fillId="0" borderId="1" xfId="0" applyNumberFormat="1" applyFont="1" applyBorder="1" applyAlignment="1">
      <alignment horizontal="center" vertical="center" wrapText="1"/>
    </xf>
    <xf numFmtId="0" fontId="61" fillId="0" borderId="3" xfId="14" applyFont="1" applyFill="1" applyBorder="1" applyAlignment="1">
      <alignment horizontal="left"/>
    </xf>
    <xf numFmtId="0" fontId="60" fillId="0" borderId="0" xfId="0" quotePrefix="1" applyFont="1"/>
    <xf numFmtId="3" fontId="12" fillId="0" borderId="0" xfId="0" applyNumberFormat="1" applyFont="1" applyAlignment="1">
      <alignment horizontal="right" vertical="center" wrapText="1"/>
    </xf>
    <xf numFmtId="0" fontId="12" fillId="12" borderId="0" xfId="0" applyFont="1" applyFill="1" applyAlignment="1">
      <alignment horizontal="center" vertical="center"/>
    </xf>
    <xf numFmtId="0" fontId="12" fillId="12" borderId="0" xfId="0" applyFont="1" applyFill="1" applyAlignment="1">
      <alignment horizontal="left" vertical="center" wrapText="1" indent="1"/>
    </xf>
    <xf numFmtId="0" fontId="11" fillId="12" borderId="0" xfId="0" applyFont="1" applyFill="1" applyAlignment="1">
      <alignment horizontal="right" vertical="center" wrapText="1"/>
    </xf>
    <xf numFmtId="0" fontId="10" fillId="12" borderId="0" xfId="0" applyFont="1" applyFill="1" applyAlignment="1">
      <alignment horizontal="right" vertical="center" wrapText="1"/>
    </xf>
    <xf numFmtId="0" fontId="13" fillId="0" borderId="0" xfId="0" applyFont="1" applyAlignment="1">
      <alignment horizontal="left" vertical="center" wrapText="1" indent="1"/>
    </xf>
    <xf numFmtId="3" fontId="13" fillId="0" borderId="0" xfId="0" applyNumberFormat="1" applyFont="1" applyAlignment="1">
      <alignment horizontal="right" vertical="center" wrapText="1"/>
    </xf>
    <xf numFmtId="0" fontId="21" fillId="0" borderId="0" xfId="0" applyFont="1" applyAlignment="1">
      <alignment horizontal="right" vertical="center" wrapText="1"/>
    </xf>
    <xf numFmtId="0" fontId="59" fillId="0" borderId="0" xfId="0" applyFont="1"/>
    <xf numFmtId="0" fontId="20" fillId="0" borderId="0" xfId="0" applyFont="1" applyAlignment="1">
      <alignment horizontal="right" vertical="center" wrapText="1"/>
    </xf>
    <xf numFmtId="0" fontId="59" fillId="0" borderId="0" xfId="0" quotePrefix="1" applyFont="1"/>
    <xf numFmtId="0" fontId="10" fillId="12" borderId="0" xfId="0" applyFont="1" applyFill="1" applyAlignment="1">
      <alignment horizontal="center" vertical="center" wrapText="1"/>
    </xf>
    <xf numFmtId="3" fontId="13" fillId="0" borderId="0" xfId="0" applyNumberFormat="1" applyFont="1" applyAlignment="1">
      <alignment vertical="center" wrapText="1"/>
    </xf>
    <xf numFmtId="0" fontId="10" fillId="3" borderId="0" xfId="0" applyFont="1" applyFill="1" applyAlignment="1">
      <alignment horizontal="left" vertical="center" wrapText="1"/>
    </xf>
    <xf numFmtId="0" fontId="11" fillId="12" borderId="0" xfId="0" applyFont="1" applyFill="1" applyAlignment="1">
      <alignment horizontal="left" vertical="center" wrapText="1"/>
    </xf>
    <xf numFmtId="0" fontId="13" fillId="0" borderId="0" xfId="0" applyFont="1" applyAlignment="1">
      <alignment horizontal="left" vertical="center" wrapText="1" indent="3"/>
    </xf>
    <xf numFmtId="10" fontId="12" fillId="0" borderId="0" xfId="0" applyNumberFormat="1" applyFont="1" applyAlignment="1">
      <alignment horizontal="right" vertical="center" wrapText="1"/>
    </xf>
    <xf numFmtId="10" fontId="20" fillId="0" borderId="0" xfId="0" applyNumberFormat="1" applyFont="1" applyAlignment="1">
      <alignment horizontal="right" vertical="center" wrapText="1"/>
    </xf>
    <xf numFmtId="0" fontId="12" fillId="2" borderId="0" xfId="0" applyFont="1" applyFill="1" applyAlignment="1">
      <alignment horizontal="left" vertical="center" wrapText="1" indent="3"/>
    </xf>
    <xf numFmtId="14" fontId="12" fillId="0" borderId="3" xfId="0" applyNumberFormat="1" applyFont="1" applyBorder="1" applyAlignment="1">
      <alignment horizontal="center" vertical="center" wrapText="1"/>
    </xf>
    <xf numFmtId="0" fontId="12" fillId="0" borderId="3" xfId="0" applyFont="1" applyBorder="1" applyAlignment="1">
      <alignment horizontal="left" vertical="center" wrapText="1" indent="1"/>
    </xf>
    <xf numFmtId="0" fontId="10" fillId="3" borderId="3" xfId="0" applyFont="1" applyFill="1" applyBorder="1" applyAlignment="1">
      <alignment horizontal="left" vertical="center" wrapText="1"/>
    </xf>
    <xf numFmtId="0" fontId="66" fillId="0" borderId="0" xfId="17" applyFont="1" applyFill="1" applyBorder="1" applyAlignment="1"/>
    <xf numFmtId="0" fontId="59" fillId="0" borderId="0" xfId="15" applyFont="1">
      <alignment vertical="center"/>
    </xf>
    <xf numFmtId="0" fontId="59" fillId="0" borderId="0" xfId="13" applyFont="1">
      <alignment vertical="center"/>
    </xf>
    <xf numFmtId="0" fontId="59" fillId="2" borderId="0" xfId="13" applyFont="1" applyFill="1">
      <alignment vertical="center"/>
    </xf>
    <xf numFmtId="0" fontId="67" fillId="0" borderId="0" xfId="13" applyFont="1">
      <alignment vertical="center"/>
    </xf>
    <xf numFmtId="0" fontId="61" fillId="0" borderId="0" xfId="14" applyFont="1" applyFill="1" applyBorder="1" applyAlignment="1">
      <alignment horizontal="left" vertical="center"/>
    </xf>
    <xf numFmtId="0" fontId="61" fillId="0" borderId="0" xfId="14" applyFont="1" applyFill="1" applyBorder="1" applyAlignment="1">
      <alignment vertical="center"/>
    </xf>
    <xf numFmtId="0" fontId="10" fillId="0" borderId="1" xfId="18" applyFont="1" applyFill="1" applyBorder="1" applyAlignment="1">
      <alignment horizontal="center" vertical="center" wrapText="1"/>
    </xf>
    <xf numFmtId="0" fontId="13" fillId="0" borderId="1" xfId="15" quotePrefix="1" applyFont="1" applyBorder="1" applyAlignment="1">
      <alignment horizontal="center" vertical="center"/>
    </xf>
    <xf numFmtId="0" fontId="13" fillId="0" borderId="1" xfId="15" applyFont="1" applyBorder="1" applyAlignment="1">
      <alignment horizontal="left" vertical="center" wrapText="1" indent="1"/>
    </xf>
    <xf numFmtId="3" fontId="13" fillId="0" borderId="1" xfId="16" applyFont="1" applyFill="1" applyBorder="1" applyAlignment="1">
      <alignment horizontal="center" vertical="center" wrapText="1"/>
      <protection locked="0"/>
    </xf>
    <xf numFmtId="0" fontId="10" fillId="3" borderId="1" xfId="0" applyFont="1" applyFill="1" applyBorder="1" applyAlignment="1">
      <alignment horizontal="left" vertical="center" wrapText="1"/>
    </xf>
    <xf numFmtId="0" fontId="13" fillId="0" borderId="0" xfId="15" quotePrefix="1" applyFont="1" applyAlignment="1">
      <alignment horizontal="center" vertical="center"/>
    </xf>
    <xf numFmtId="0" fontId="13" fillId="0" borderId="3" xfId="15" quotePrefix="1" applyFont="1" applyBorder="1" applyAlignment="1">
      <alignment horizontal="center" vertical="center"/>
    </xf>
    <xf numFmtId="3" fontId="13" fillId="0" borderId="3" xfId="16" applyFont="1" applyFill="1" applyBorder="1">
      <alignment horizontal="right" vertical="center"/>
      <protection locked="0"/>
    </xf>
    <xf numFmtId="0" fontId="59" fillId="0" borderId="0" xfId="15" quotePrefix="1" applyFont="1" applyAlignment="1">
      <alignment horizontal="center" vertical="center"/>
    </xf>
    <xf numFmtId="0" fontId="59" fillId="0" borderId="0" xfId="15" applyFont="1" applyAlignment="1">
      <alignment horizontal="left" vertical="center" wrapText="1" indent="1"/>
    </xf>
    <xf numFmtId="3" fontId="59" fillId="0" borderId="0" xfId="16" applyFont="1" applyFill="1" applyBorder="1" applyAlignment="1">
      <alignment horizontal="center" vertical="center"/>
      <protection locked="0"/>
    </xf>
    <xf numFmtId="14" fontId="27" fillId="2" borderId="5" xfId="0" applyNumberFormat="1" applyFont="1" applyFill="1" applyBorder="1" applyAlignment="1">
      <alignment horizontal="center"/>
    </xf>
    <xf numFmtId="0" fontId="11" fillId="0" borderId="0" xfId="0" applyFont="1" applyFill="1" applyBorder="1" applyAlignment="1">
      <alignment horizontal="left" wrapText="1"/>
    </xf>
    <xf numFmtId="0" fontId="11" fillId="0" borderId="0" xfId="0" applyFont="1" applyFill="1" applyBorder="1" applyAlignment="1">
      <alignment horizontal="left"/>
    </xf>
    <xf numFmtId="0" fontId="6" fillId="0" borderId="0" xfId="0" applyNumberFormat="1" applyFont="1" applyFill="1" applyAlignment="1">
      <alignment horizontal="left" vertical="center" wrapText="1"/>
    </xf>
    <xf numFmtId="0" fontId="10" fillId="0" borderId="6"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Alignment="1">
      <alignment horizontal="left" wrapText="1"/>
    </xf>
    <xf numFmtId="14" fontId="11" fillId="0" borderId="3" xfId="0" quotePrefix="1" applyNumberFormat="1" applyFont="1" applyBorder="1" applyAlignment="1">
      <alignment horizontal="left"/>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28" fillId="0" borderId="0" xfId="0" applyNumberFormat="1" applyFont="1" applyFill="1" applyAlignment="1">
      <alignment horizontal="left"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3" fillId="0" borderId="0" xfId="0" applyFont="1" applyFill="1" applyBorder="1" applyAlignment="1">
      <alignment horizontal="left" wrapText="1"/>
    </xf>
    <xf numFmtId="0" fontId="13"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4" fillId="0" borderId="0"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10" fillId="0" borderId="2" xfId="2" applyFont="1" applyFill="1" applyBorder="1" applyAlignment="1">
      <alignment horizontal="center" vertical="center"/>
    </xf>
    <xf numFmtId="0" fontId="10" fillId="0" borderId="3" xfId="2" applyFont="1" applyFill="1" applyBorder="1" applyAlignment="1">
      <alignment horizontal="center" vertical="center"/>
    </xf>
    <xf numFmtId="0" fontId="12" fillId="0" borderId="2" xfId="0" applyFont="1" applyBorder="1" applyAlignment="1">
      <alignment horizontal="left" wrapText="1"/>
    </xf>
    <xf numFmtId="14" fontId="10" fillId="0" borderId="2" xfId="2" applyNumberFormat="1"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2" xfId="2" applyFont="1" applyFill="1" applyBorder="1" applyAlignment="1">
      <alignment horizontal="center" vertical="center" wrapText="1"/>
    </xf>
    <xf numFmtId="14" fontId="11" fillId="2" borderId="3" xfId="0" applyNumberFormat="1" applyFont="1" applyFill="1" applyBorder="1" applyAlignment="1">
      <alignment horizontal="left"/>
    </xf>
    <xf numFmtId="0" fontId="12" fillId="2" borderId="0" xfId="0" applyFont="1" applyFill="1" applyAlignment="1">
      <alignment horizontal="left" vertical="center" wrapText="1"/>
    </xf>
    <xf numFmtId="0" fontId="10" fillId="0" borderId="2" xfId="14" applyFont="1" applyFill="1" applyBorder="1" applyAlignment="1">
      <alignment horizontal="center" vertical="center"/>
    </xf>
    <xf numFmtId="0" fontId="10" fillId="0" borderId="0" xfId="14" applyFont="1" applyFill="1" applyBorder="1" applyAlignment="1">
      <alignment horizontal="center" vertical="center"/>
    </xf>
    <xf numFmtId="0" fontId="24" fillId="0" borderId="2" xfId="0" applyFont="1" applyBorder="1" applyAlignment="1">
      <alignment horizontal="left" vertical="center" wrapText="1" indent="1"/>
    </xf>
    <xf numFmtId="0" fontId="24" fillId="0" borderId="0" xfId="0" applyFont="1" applyAlignment="1">
      <alignment horizontal="left" vertical="center" wrapText="1" indent="1"/>
    </xf>
    <xf numFmtId="0" fontId="11" fillId="0" borderId="2" xfId="0" applyFont="1" applyBorder="1" applyAlignment="1">
      <alignment horizontal="center" vertical="center"/>
    </xf>
    <xf numFmtId="0" fontId="11" fillId="0" borderId="3" xfId="0" applyFont="1" applyBorder="1" applyAlignment="1">
      <alignment horizontal="center" vertical="center"/>
    </xf>
    <xf numFmtId="14" fontId="31" fillId="0" borderId="2" xfId="0" applyNumberFormat="1" applyFont="1" applyBorder="1" applyAlignment="1">
      <alignment horizontal="left" vertical="center" wrapText="1"/>
    </xf>
    <xf numFmtId="0" fontId="10" fillId="0" borderId="2" xfId="15" applyFont="1" applyBorder="1" applyAlignment="1">
      <alignment horizontal="center" vertical="center"/>
    </xf>
    <xf numFmtId="0" fontId="10" fillId="0" borderId="0" xfId="15" applyFont="1" applyAlignment="1">
      <alignment horizontal="center" vertical="center"/>
    </xf>
    <xf numFmtId="0" fontId="10" fillId="0" borderId="3" xfId="15" applyFont="1" applyBorder="1" applyAlignment="1">
      <alignment horizontal="center" vertical="center"/>
    </xf>
    <xf numFmtId="0" fontId="24" fillId="0" borderId="1" xfId="18" applyFont="1" applyFill="1" applyBorder="1" applyAlignment="1">
      <alignment horizontal="center" vertical="center" wrapText="1"/>
    </xf>
    <xf numFmtId="0" fontId="10" fillId="0" borderId="1" xfId="18" applyFont="1" applyFill="1" applyBorder="1" applyAlignment="1">
      <alignment horizontal="center"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24" fillId="0" borderId="0" xfId="0" applyFont="1" applyFill="1" applyBorder="1" applyAlignment="1">
      <alignment horizontal="left" vertical="center"/>
    </xf>
    <xf numFmtId="0" fontId="10" fillId="0" borderId="11" xfId="0" applyFont="1" applyFill="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Fill="1" applyBorder="1" applyAlignment="1">
      <alignment horizontal="left" vertical="center" wrapText="1"/>
    </xf>
    <xf numFmtId="0" fontId="11" fillId="0" borderId="11" xfId="0" applyFont="1" applyFill="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Border="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2"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2" xfId="2" applyFont="1" applyBorder="1" applyAlignment="1">
      <alignment horizontal="center" vertical="center"/>
    </xf>
    <xf numFmtId="0" fontId="10" fillId="0" borderId="0" xfId="2" applyFont="1" applyBorder="1" applyAlignment="1">
      <alignment horizontal="center" vertical="center"/>
    </xf>
    <xf numFmtId="0" fontId="10" fillId="0" borderId="3" xfId="2"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0" xfId="0" applyFont="1" applyAlignment="1">
      <alignment horizontal="left"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3" xfId="2" applyFont="1" applyBorder="1" applyAlignment="1">
      <alignment horizontal="left" vertical="center" wrapText="1"/>
    </xf>
    <xf numFmtId="0" fontId="10" fillId="0" borderId="15" xfId="2" applyFont="1" applyBorder="1" applyAlignment="1">
      <alignment horizontal="left"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0" xfId="2" applyFont="1" applyBorder="1" applyAlignment="1">
      <alignment horizontal="center" vertical="center"/>
    </xf>
    <xf numFmtId="0" fontId="11" fillId="0" borderId="16" xfId="2" applyFont="1" applyBorder="1" applyAlignment="1">
      <alignment horizontal="center" vertical="center"/>
    </xf>
    <xf numFmtId="0" fontId="11" fillId="0" borderId="15" xfId="2" applyFont="1" applyBorder="1" applyAlignment="1">
      <alignment horizontal="center" vertical="center"/>
    </xf>
    <xf numFmtId="0" fontId="11" fillId="0" borderId="18" xfId="2" applyFont="1" applyBorder="1" applyAlignment="1">
      <alignment horizontal="left"/>
    </xf>
    <xf numFmtId="0" fontId="11" fillId="0" borderId="1" xfId="2" applyFont="1" applyBorder="1" applyAlignment="1">
      <alignment horizontal="left"/>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Fill="1" applyBorder="1" applyAlignment="1">
      <alignment horizontal="center" vertical="center" wrapText="1"/>
    </xf>
    <xf numFmtId="14" fontId="10" fillId="0" borderId="17"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14" fontId="10" fillId="0" borderId="0"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2" fillId="0" borderId="5" xfId="0" applyFont="1" applyBorder="1" applyAlignment="1">
      <alignment horizont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6" fillId="0" borderId="0" xfId="0" applyNumberFormat="1" applyFont="1" applyFill="1" applyAlignment="1">
      <alignment vertical="center" wrapText="1"/>
    </xf>
    <xf numFmtId="0" fontId="12" fillId="0" borderId="11" xfId="2" applyFont="1" applyBorder="1" applyAlignment="1">
      <alignment horizontal="center" vertical="center" wrapText="1"/>
    </xf>
    <xf numFmtId="0" fontId="12" fillId="0" borderId="0" xfId="2" applyFont="1" applyBorder="1" applyAlignment="1">
      <alignment horizontal="center" vertical="center" wrapText="1"/>
    </xf>
    <xf numFmtId="0" fontId="12" fillId="0" borderId="10" xfId="2" applyFont="1" applyBorder="1" applyAlignment="1">
      <alignment horizontal="center"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0" xfId="0" applyFont="1" applyBorder="1" applyAlignment="1">
      <alignment horizontal="left" vertical="center" wrapText="1"/>
    </xf>
    <xf numFmtId="0" fontId="6" fillId="0" borderId="0" xfId="0" applyFont="1" applyAlignment="1">
      <alignment horizontal="left" vertical="top" wrapText="1"/>
    </xf>
    <xf numFmtId="0" fontId="55" fillId="0" borderId="18" xfId="0" applyFont="1" applyBorder="1" applyAlignment="1">
      <alignment horizontal="center" vertical="center" wrapText="1"/>
    </xf>
    <xf numFmtId="0" fontId="0" fillId="0" borderId="1" xfId="0" applyBorder="1" applyAlignment="1">
      <alignment horizontal="center" vertical="center" wrapText="1"/>
    </xf>
    <xf numFmtId="0" fontId="10" fillId="0" borderId="14"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49" fillId="0" borderId="30" xfId="0" applyFont="1" applyBorder="1" applyAlignment="1">
      <alignment horizontal="center" vertical="center" wrapText="1"/>
    </xf>
    <xf numFmtId="0" fontId="48" fillId="0" borderId="30" xfId="0" applyFont="1" applyBorder="1" applyAlignment="1">
      <alignment horizontal="center" vertical="center" wrapText="1"/>
    </xf>
    <xf numFmtId="0" fontId="48" fillId="0" borderId="37" xfId="0" applyFont="1" applyBorder="1" applyAlignment="1">
      <alignment horizontal="center"/>
    </xf>
    <xf numFmtId="0" fontId="48" fillId="0" borderId="41" xfId="0" applyFont="1" applyBorder="1" applyAlignment="1">
      <alignment horizontal="center"/>
    </xf>
    <xf numFmtId="0" fontId="48" fillId="0" borderId="43" xfId="0" applyFont="1" applyBorder="1" applyAlignment="1">
      <alignment horizontal="left" vertical="top" wrapText="1"/>
    </xf>
    <xf numFmtId="0" fontId="48" fillId="0" borderId="44" xfId="0" applyFont="1" applyBorder="1" applyAlignment="1">
      <alignment horizontal="left" vertical="top"/>
    </xf>
    <xf numFmtId="0" fontId="48" fillId="0" borderId="45" xfId="0" applyFont="1" applyBorder="1" applyAlignment="1">
      <alignment horizontal="left" vertical="top"/>
    </xf>
    <xf numFmtId="0" fontId="54" fillId="0" borderId="29" xfId="0" applyFont="1" applyBorder="1" applyAlignment="1">
      <alignment horizontal="left" vertical="center" wrapText="1"/>
    </xf>
    <xf numFmtId="0" fontId="54" fillId="0" borderId="31" xfId="0" applyFont="1" applyBorder="1" applyAlignment="1">
      <alignment horizontal="left" vertical="center"/>
    </xf>
    <xf numFmtId="0" fontId="54" fillId="0" borderId="32" xfId="0" applyFont="1" applyBorder="1" applyAlignment="1">
      <alignment horizontal="left" vertical="center"/>
    </xf>
    <xf numFmtId="0" fontId="54" fillId="0" borderId="34"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2" xfId="0" applyFont="1" applyFill="1" applyBorder="1" applyAlignment="1">
      <alignment vertical="center" wrapText="1"/>
    </xf>
    <xf numFmtId="0" fontId="10" fillId="2" borderId="0" xfId="0" applyFont="1" applyFill="1" applyAlignment="1">
      <alignment vertical="center" wrapText="1"/>
    </xf>
    <xf numFmtId="0" fontId="10" fillId="2" borderId="0" xfId="0" applyFont="1" applyFill="1" applyAlignment="1">
      <alignment horizontal="center" vertical="center" wrapText="1"/>
    </xf>
    <xf numFmtId="0" fontId="12" fillId="0" borderId="29"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2" xfId="0" applyFont="1" applyBorder="1" applyAlignment="1">
      <alignment vertical="center" wrapText="1"/>
    </xf>
    <xf numFmtId="0" fontId="12" fillId="0" borderId="0" xfId="0" applyFont="1" applyAlignment="1">
      <alignment vertical="center" wrapText="1"/>
    </xf>
    <xf numFmtId="0" fontId="12" fillId="0" borderId="37" xfId="0" applyFont="1" applyBorder="1" applyAlignment="1">
      <alignment vertical="center" wrapText="1"/>
    </xf>
    <xf numFmtId="0" fontId="12" fillId="0" borderId="36" xfId="0" applyFont="1" applyBorder="1" applyAlignment="1">
      <alignment vertical="center" wrapText="1"/>
    </xf>
    <xf numFmtId="0" fontId="12" fillId="0" borderId="37" xfId="0" applyFont="1" applyBorder="1" applyAlignment="1">
      <alignment horizontal="left" vertical="center" wrapText="1"/>
    </xf>
    <xf numFmtId="0" fontId="12" fillId="0" borderId="0" xfId="0" applyFont="1" applyAlignment="1">
      <alignment horizontal="left" vertical="center" wrapText="1"/>
    </xf>
    <xf numFmtId="0" fontId="12" fillId="2" borderId="33" xfId="0" applyFont="1" applyFill="1" applyBorder="1" applyAlignment="1">
      <alignment horizontal="center"/>
    </xf>
    <xf numFmtId="0" fontId="12" fillId="2" borderId="34" xfId="0" applyFont="1" applyFill="1" applyBorder="1" applyAlignment="1">
      <alignment horizontal="center"/>
    </xf>
    <xf numFmtId="0" fontId="12" fillId="0" borderId="0" xfId="0" applyFont="1" applyAlignment="1">
      <alignment horizontal="left" vertical="top"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0" fillId="0" borderId="0" xfId="0" applyFont="1" applyAlignment="1">
      <alignment horizontal="center" wrapText="1"/>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5" borderId="0" xfId="0" applyFont="1" applyFill="1" applyAlignment="1">
      <alignment horizontal="center" vertical="center" wrapText="1"/>
    </xf>
    <xf numFmtId="0" fontId="11" fillId="2" borderId="2"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3" xfId="0" applyFont="1" applyFill="1" applyBorder="1" applyAlignment="1">
      <alignment horizontal="center" vertical="center" wrapText="1"/>
    </xf>
    <xf numFmtId="164" fontId="11" fillId="2" borderId="0" xfId="10" applyNumberFormat="1" applyFont="1" applyFill="1" applyAlignment="1">
      <alignment horizontal="center" vertical="center" wrapText="1"/>
    </xf>
    <xf numFmtId="0" fontId="10" fillId="5" borderId="2" xfId="0" applyFont="1" applyFill="1" applyBorder="1" applyAlignment="1">
      <alignment horizontal="center" vertical="center" wrapText="1"/>
    </xf>
    <xf numFmtId="0" fontId="10" fillId="5" borderId="0" xfId="0" applyFont="1" applyFill="1" applyAlignment="1">
      <alignment horizontal="center" vertical="center" wrapText="1"/>
    </xf>
    <xf numFmtId="0" fontId="10" fillId="2" borderId="0"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13" fillId="2" borderId="2" xfId="0" applyFont="1" applyFill="1" applyBorder="1" applyAlignment="1">
      <alignment horizontal="left" vertical="center"/>
    </xf>
    <xf numFmtId="0" fontId="13" fillId="2" borderId="0" xfId="0" applyFont="1" applyFill="1" applyAlignment="1">
      <alignment horizontal="left" vertical="center"/>
    </xf>
    <xf numFmtId="0" fontId="13" fillId="2" borderId="36" xfId="0" applyFont="1" applyFill="1" applyBorder="1" applyAlignment="1">
      <alignment horizontal="left"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cellXfs>
  <cellStyles count="19">
    <cellStyle name="=C:\WINNT35\SYSTEM32\COMMAND.COM" xfId="15" xr:uid="{F507B4AE-D403-41BA-88E8-DD2443C7CA77}"/>
    <cellStyle name="Ezres" xfId="10" builtinId="3"/>
    <cellStyle name="Ezres 2" xfId="7" xr:uid="{00000000-0005-0000-0000-000000000000}"/>
    <cellStyle name="Ezres 3" xfId="6" xr:uid="{00000000-0005-0000-0000-000001000000}"/>
    <cellStyle name="Heading 1 2" xfId="17" xr:uid="{1AC9C2C9-8576-463C-B084-2C10400EB494}"/>
    <cellStyle name="Heading 2 2" xfId="14" xr:uid="{71BE9B29-40C3-451B-8657-032EAD067F2C}"/>
    <cellStyle name="HeadingTable 19" xfId="18" xr:uid="{C7A15A2C-482A-40B7-B596-9532DFA868D9}"/>
    <cellStyle name="Hivatkozás" xfId="4" builtinId="8"/>
    <cellStyle name="Normál" xfId="0" builtinId="0"/>
    <cellStyle name="Normal 2" xfId="11" xr:uid="{7F67A1C7-1075-4819-AE79-15ED6AF94C91}"/>
    <cellStyle name="Normál 2" xfId="2" xr:uid="{00000000-0005-0000-0000-000004000000}"/>
    <cellStyle name="Normal 2 2" xfId="13" xr:uid="{F39D51D1-5BC7-41A1-803F-0A3389D2BA22}"/>
    <cellStyle name="Normál 2 2" xfId="3" xr:uid="{00000000-0005-0000-0000-000005000000}"/>
    <cellStyle name="Normal 2 2 2" xfId="12" xr:uid="{3C9B5C83-C3EB-42B3-A2EE-EDA85301E8FC}"/>
    <cellStyle name="Normál 23" xfId="5" xr:uid="{00000000-0005-0000-0000-000006000000}"/>
    <cellStyle name="Normál 4" xfId="9" xr:uid="{F922B9C6-5E62-4D15-A143-8F728B5414AD}"/>
    <cellStyle name="optionalExposure 12" xfId="16" xr:uid="{4515A7D6-54ED-4132-99EF-4D211013FE7F}"/>
    <cellStyle name="Százalék" xfId="1" builtinId="5"/>
    <cellStyle name="Százalék 2" xfId="8" xr:uid="{00000000-0005-0000-0000-000008000000}"/>
  </cellStyles>
  <dxfs count="2">
    <dxf>
      <fill>
        <patternFill>
          <bgColor indexed="10"/>
        </patternFill>
      </fill>
    </dxf>
    <dxf>
      <fill>
        <patternFill>
          <bgColor indexed="10"/>
        </patternFill>
      </fill>
    </dxf>
  </dxfs>
  <tableStyles count="0" defaultTableStyle="TableStyleMedium2" defaultPivotStyle="PivotStyleLight16"/>
  <colors>
    <mruColors>
      <color rgb="FF53A31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externalLink" Target="externalLinks/externalLink4.xml"/><Relationship Id="rId97" Type="http://schemas.openxmlformats.org/officeDocument/2006/relationships/externalLink" Target="externalLinks/externalLink1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externalLink" Target="externalLinks/externalLink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externalLink" Target="externalLinks/externalLink5.xml"/><Relationship Id="rId95" Type="http://schemas.openxmlformats.org/officeDocument/2006/relationships/externalLink" Target="externalLinks/externalLink10.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externalLink" Target="externalLinks/externalLink8.xml"/><Relationship Id="rId98"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externalLink" Target="externalLinks/externalLink3.xml"/><Relationship Id="rId91" Type="http://schemas.openxmlformats.org/officeDocument/2006/relationships/externalLink" Target="externalLinks/externalLink6.xml"/><Relationship Id="rId96"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externalLink" Target="externalLinks/externalLink1.xml"/><Relationship Id="rId94" Type="http://schemas.openxmlformats.org/officeDocument/2006/relationships/externalLink" Target="externalLinks/externalLink9.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ebvpr-fs02\userdata\Expert%20Groups\Accounting%20and%20Auditing\Other%20folders\EGFI%20Workstream%20Reporting\Circulated%20papers\2009\Marco%20Burroni\Banca%20d'Italia\Documents%20and%20Settings\Administrator\Desktop\CP06revAnnex1_workinprogress.xls?29A5132D" TargetMode="External"/><Relationship Id="rId1" Type="http://schemas.openxmlformats.org/officeDocument/2006/relationships/externalLinkPath" Target="file:///\\29A5132D\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B40A71\CP06revAnnex1_workinprogres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VPR-FS02\Projects\P\My%20Documents\work\egfi%20november%202006\EGFI%202006%2010%20Rev5%20-%20Annex%201%20(Disclosure%20of%20COREP%20Implementati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prod\dfs\mng\users\home\Delavaljm\CBFA\COREP\sarah.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BVPR-FS02\Projects\C\0130%20-%20RESCO\6.%20Subgroups\SGRPP\MREL\Reporting%20and%20disclosure\SRB%20templates\liability_data_reporting_2019_v2.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details"/>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99.00"/>
      <sheetName val="T01.00"/>
      <sheetName val="T02.00"/>
      <sheetName val="T03.01"/>
      <sheetName val="T03.02"/>
      <sheetName val="T03.03"/>
      <sheetName val="T04.00"/>
      <sheetName val="T05.00"/>
      <sheetName val="T06.00"/>
      <sheetName val="T07.00"/>
      <sheetName val="T08.00"/>
      <sheetName val="Lists"/>
    </sheetNames>
    <sheetDataSet>
      <sheetData sheetId="0"/>
      <sheetData sheetId="1"/>
      <sheetData sheetId="2"/>
      <sheetData sheetId="3"/>
      <sheetData sheetId="4"/>
      <sheetData sheetId="5"/>
      <sheetData sheetId="6"/>
      <sheetData sheetId="7"/>
      <sheetData sheetId="8"/>
      <sheetData sheetId="9"/>
      <sheetData sheetId="10"/>
      <sheetData sheetId="11">
        <row r="2">
          <cell r="B2" t="str">
            <v>AUSTRIA</v>
          </cell>
        </row>
        <row r="3">
          <cell r="B3" t="str">
            <v>BELGIUM</v>
          </cell>
        </row>
        <row r="4">
          <cell r="B4" t="str">
            <v>BULGARIA</v>
          </cell>
        </row>
        <row r="5">
          <cell r="B5" t="str">
            <v>CROATIA</v>
          </cell>
        </row>
        <row r="6">
          <cell r="B6" t="str">
            <v>CYPRUS</v>
          </cell>
        </row>
        <row r="7">
          <cell r="B7" t="str">
            <v>CZECH REPUBLIC</v>
          </cell>
        </row>
        <row r="8">
          <cell r="B8" t="str">
            <v>DENMARK</v>
          </cell>
        </row>
        <row r="9">
          <cell r="B9" t="str">
            <v>ESTONIA</v>
          </cell>
        </row>
        <row r="10">
          <cell r="B10" t="str">
            <v>FINLAND</v>
          </cell>
        </row>
        <row r="11">
          <cell r="B11" t="str">
            <v>FRANCE</v>
          </cell>
        </row>
        <row r="12">
          <cell r="B12" t="str">
            <v>GERMANY</v>
          </cell>
        </row>
        <row r="13">
          <cell r="B13" t="str">
            <v>GREECE</v>
          </cell>
        </row>
        <row r="14">
          <cell r="B14" t="str">
            <v>HUNGARY</v>
          </cell>
        </row>
        <row r="15">
          <cell r="B15" t="str">
            <v>IRELAND</v>
          </cell>
        </row>
        <row r="16">
          <cell r="B16" t="str">
            <v>ITALY</v>
          </cell>
        </row>
        <row r="17">
          <cell r="B17" t="str">
            <v>LATVIA</v>
          </cell>
        </row>
        <row r="18">
          <cell r="B18" t="str">
            <v>LITHUANIA</v>
          </cell>
        </row>
        <row r="19">
          <cell r="B19" t="str">
            <v>LUXEMBOURG</v>
          </cell>
        </row>
        <row r="20">
          <cell r="B20" t="str">
            <v>MALTA</v>
          </cell>
        </row>
        <row r="21">
          <cell r="B21" t="str">
            <v>NETHERLANDS</v>
          </cell>
        </row>
        <row r="22">
          <cell r="B22" t="str">
            <v>POLAND</v>
          </cell>
        </row>
        <row r="23">
          <cell r="B23" t="str">
            <v>PORTUGAL</v>
          </cell>
        </row>
        <row r="24">
          <cell r="B24" t="str">
            <v>ROMANIA</v>
          </cell>
        </row>
        <row r="25">
          <cell r="B25" t="str">
            <v>SLOVAKIA</v>
          </cell>
        </row>
        <row r="26">
          <cell r="B26" t="str">
            <v>SLOVENIA</v>
          </cell>
        </row>
        <row r="27">
          <cell r="B27" t="str">
            <v>SPAIN</v>
          </cell>
        </row>
        <row r="28">
          <cell r="B28" t="str">
            <v>SWEDEN</v>
          </cell>
        </row>
        <row r="29">
          <cell r="B29" t="str">
            <v>UNITED KINGDOM</v>
          </cell>
        </row>
      </sheetData>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otpgroup.info/investor-relations/capital-market/issues" TargetMode="External"/><Relationship Id="rId1" Type="http://schemas.openxmlformats.org/officeDocument/2006/relationships/hyperlink" Target="https://www.otpgroup.info/investor-relations/capital-market/issues"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5.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https://www.otpbank.hu/static/portal/sw/file/OTP_Partneri_EtikaiKodex_EN.pdf" TargetMode="External"/></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63"/>
  <sheetViews>
    <sheetView showGridLines="0" tabSelected="1" workbookViewId="0"/>
  </sheetViews>
  <sheetFormatPr defaultRowHeight="14.5" x14ac:dyDescent="0.35"/>
  <cols>
    <col min="2" max="2" width="21" bestFit="1" customWidth="1"/>
    <col min="3" max="3" width="137.7265625" customWidth="1"/>
  </cols>
  <sheetData>
    <row r="2" spans="1:6" ht="20.5" thickBot="1" x14ac:dyDescent="0.45">
      <c r="B2" s="402" t="s">
        <v>1224</v>
      </c>
      <c r="C2" s="400"/>
      <c r="D2" s="129"/>
      <c r="E2" s="401"/>
      <c r="F2" s="401"/>
    </row>
    <row r="3" spans="1:6" ht="15" customHeight="1" thickBot="1" x14ac:dyDescent="0.4">
      <c r="B3" s="909" t="s">
        <v>1653</v>
      </c>
      <c r="C3" s="909"/>
      <c r="D3" s="129"/>
      <c r="E3" s="401"/>
      <c r="F3" s="401"/>
    </row>
    <row r="4" spans="1:6" x14ac:dyDescent="0.35">
      <c r="B4" s="435" t="s">
        <v>161</v>
      </c>
      <c r="C4" s="414"/>
      <c r="D4" s="412"/>
      <c r="E4" s="412"/>
      <c r="F4" s="412"/>
    </row>
    <row r="5" spans="1:6" x14ac:dyDescent="0.35">
      <c r="B5" s="411" t="s">
        <v>133</v>
      </c>
      <c r="C5" s="411" t="s">
        <v>233</v>
      </c>
      <c r="D5" s="403"/>
      <c r="E5" s="404"/>
      <c r="F5" s="404"/>
    </row>
    <row r="6" spans="1:6" x14ac:dyDescent="0.35">
      <c r="B6" s="411" t="s">
        <v>119</v>
      </c>
      <c r="C6" s="411" t="s">
        <v>172</v>
      </c>
      <c r="D6" s="403"/>
      <c r="E6" s="403"/>
      <c r="F6" s="403"/>
    </row>
    <row r="7" spans="1:6" x14ac:dyDescent="0.35">
      <c r="B7" s="411" t="s">
        <v>115</v>
      </c>
      <c r="C7" s="411" t="s">
        <v>162</v>
      </c>
      <c r="D7" s="403"/>
      <c r="E7" s="403"/>
      <c r="F7" s="403"/>
    </row>
    <row r="8" spans="1:6" x14ac:dyDescent="0.35">
      <c r="B8" s="415"/>
      <c r="C8" s="411"/>
      <c r="D8" s="405"/>
      <c r="E8" s="406"/>
      <c r="F8" s="406"/>
    </row>
    <row r="9" spans="1:6" x14ac:dyDescent="0.35">
      <c r="B9" s="439" t="s">
        <v>240</v>
      </c>
      <c r="C9" s="17"/>
      <c r="D9" s="403"/>
      <c r="E9" s="403"/>
      <c r="F9" s="403"/>
    </row>
    <row r="10" spans="1:6" x14ac:dyDescent="0.35">
      <c r="B10" s="411" t="s">
        <v>116</v>
      </c>
      <c r="C10" s="411" t="s">
        <v>239</v>
      </c>
      <c r="D10" s="405"/>
      <c r="E10" s="406"/>
      <c r="F10" s="406"/>
    </row>
    <row r="11" spans="1:6" x14ac:dyDescent="0.35">
      <c r="B11" s="411" t="s">
        <v>117</v>
      </c>
      <c r="C11" s="411" t="s">
        <v>163</v>
      </c>
      <c r="D11" s="405"/>
      <c r="E11" s="406"/>
      <c r="F11" s="406"/>
    </row>
    <row r="12" spans="1:6" x14ac:dyDescent="0.35">
      <c r="B12" s="411" t="s">
        <v>118</v>
      </c>
      <c r="C12" s="411" t="s">
        <v>164</v>
      </c>
      <c r="D12" s="405"/>
      <c r="E12" s="406"/>
      <c r="F12" s="406"/>
    </row>
    <row r="13" spans="1:6" x14ac:dyDescent="0.35">
      <c r="B13" s="411"/>
      <c r="C13" s="42"/>
      <c r="D13" s="405"/>
      <c r="E13" s="406"/>
      <c r="F13" s="406"/>
    </row>
    <row r="14" spans="1:6" x14ac:dyDescent="0.35">
      <c r="B14" s="21" t="s">
        <v>165</v>
      </c>
      <c r="C14" s="21"/>
      <c r="D14" s="413"/>
      <c r="E14" s="413"/>
      <c r="F14" s="413"/>
    </row>
    <row r="15" spans="1:6" x14ac:dyDescent="0.35">
      <c r="A15" s="245"/>
      <c r="B15" s="411" t="s">
        <v>113</v>
      </c>
      <c r="C15" s="411" t="s">
        <v>166</v>
      </c>
      <c r="D15" s="405"/>
      <c r="E15" s="405"/>
      <c r="F15" s="405"/>
    </row>
    <row r="16" spans="1:6" x14ac:dyDescent="0.35">
      <c r="A16" s="245"/>
      <c r="B16" s="411" t="s">
        <v>114</v>
      </c>
      <c r="C16" s="411" t="s">
        <v>452</v>
      </c>
      <c r="D16" s="405"/>
      <c r="E16" s="405"/>
      <c r="F16" s="405"/>
    </row>
    <row r="17" spans="1:6" x14ac:dyDescent="0.35">
      <c r="A17" s="245"/>
      <c r="B17" s="411" t="s">
        <v>135</v>
      </c>
      <c r="C17" s="411" t="s">
        <v>489</v>
      </c>
      <c r="D17" s="405"/>
      <c r="E17" s="405"/>
      <c r="F17" s="405"/>
    </row>
    <row r="18" spans="1:6" x14ac:dyDescent="0.35">
      <c r="A18" s="245"/>
      <c r="B18" s="411"/>
      <c r="C18" s="411"/>
      <c r="D18" s="405"/>
      <c r="E18" s="405"/>
      <c r="F18" s="405"/>
    </row>
    <row r="19" spans="1:6" x14ac:dyDescent="0.35">
      <c r="B19" s="21" t="s">
        <v>1887</v>
      </c>
      <c r="C19" s="21"/>
      <c r="D19" s="413"/>
      <c r="E19" s="413"/>
      <c r="F19" s="413"/>
    </row>
    <row r="20" spans="1:6" x14ac:dyDescent="0.35">
      <c r="A20" s="245"/>
      <c r="B20" s="411" t="s">
        <v>1888</v>
      </c>
      <c r="C20" s="411" t="s">
        <v>1889</v>
      </c>
      <c r="D20" s="405"/>
      <c r="E20" s="405"/>
      <c r="F20" s="405"/>
    </row>
    <row r="21" spans="1:6" x14ac:dyDescent="0.35">
      <c r="A21" s="245"/>
      <c r="B21" s="411" t="s">
        <v>1890</v>
      </c>
      <c r="C21" s="411" t="s">
        <v>1891</v>
      </c>
      <c r="D21" s="405"/>
      <c r="E21" s="405"/>
      <c r="F21" s="405"/>
    </row>
    <row r="22" spans="1:6" x14ac:dyDescent="0.35">
      <c r="A22" s="245"/>
      <c r="B22" s="411" t="s">
        <v>1892</v>
      </c>
      <c r="C22" s="411" t="s">
        <v>1893</v>
      </c>
      <c r="D22" s="405"/>
      <c r="E22" s="405"/>
      <c r="F22" s="405"/>
    </row>
    <row r="23" spans="1:6" x14ac:dyDescent="0.35">
      <c r="B23" s="411"/>
      <c r="C23" s="411"/>
      <c r="D23" s="405"/>
      <c r="E23" s="405"/>
      <c r="F23" s="405"/>
    </row>
    <row r="24" spans="1:6" x14ac:dyDescent="0.35">
      <c r="B24" s="449" t="s">
        <v>241</v>
      </c>
      <c r="C24" s="17"/>
      <c r="D24" s="403"/>
      <c r="E24" s="403"/>
      <c r="F24" s="403"/>
    </row>
    <row r="25" spans="1:6" x14ac:dyDescent="0.35">
      <c r="A25" s="245"/>
      <c r="B25" s="411" t="s">
        <v>136</v>
      </c>
      <c r="C25" s="411" t="s">
        <v>570</v>
      </c>
      <c r="D25" s="403"/>
      <c r="E25" s="403"/>
      <c r="F25" s="405"/>
    </row>
    <row r="26" spans="1:6" x14ac:dyDescent="0.35">
      <c r="A26" s="245"/>
      <c r="B26" s="411" t="s">
        <v>137</v>
      </c>
      <c r="C26" s="411" t="s">
        <v>587</v>
      </c>
      <c r="D26" s="405"/>
      <c r="E26" s="405"/>
      <c r="F26" s="405"/>
    </row>
    <row r="27" spans="1:6" x14ac:dyDescent="0.35">
      <c r="B27" s="411"/>
      <c r="C27" s="411"/>
      <c r="D27" s="405"/>
      <c r="E27" s="405"/>
      <c r="F27" s="405"/>
    </row>
    <row r="28" spans="1:6" x14ac:dyDescent="0.35">
      <c r="B28" s="8" t="s">
        <v>167</v>
      </c>
      <c r="C28" s="17"/>
      <c r="D28" s="403"/>
      <c r="E28" s="407"/>
      <c r="F28" s="407"/>
    </row>
    <row r="29" spans="1:6" x14ac:dyDescent="0.35">
      <c r="A29" s="245"/>
      <c r="B29" s="411" t="s">
        <v>138</v>
      </c>
      <c r="C29" s="411" t="s">
        <v>606</v>
      </c>
      <c r="D29" s="408"/>
      <c r="E29" s="409"/>
      <c r="F29" s="32"/>
    </row>
    <row r="30" spans="1:6" x14ac:dyDescent="0.35">
      <c r="A30" s="245"/>
      <c r="B30" s="411" t="s">
        <v>139</v>
      </c>
      <c r="C30" s="411" t="s">
        <v>608</v>
      </c>
      <c r="D30" s="408"/>
      <c r="E30" s="409"/>
      <c r="F30" s="32"/>
    </row>
    <row r="31" spans="1:6" x14ac:dyDescent="0.35">
      <c r="A31" s="245"/>
      <c r="B31" s="411" t="s">
        <v>140</v>
      </c>
      <c r="C31" s="411" t="s">
        <v>672</v>
      </c>
      <c r="D31" s="408"/>
      <c r="E31" s="409"/>
      <c r="F31" s="32"/>
    </row>
    <row r="32" spans="1:6" x14ac:dyDescent="0.35">
      <c r="B32" s="411"/>
      <c r="C32" s="411"/>
      <c r="D32" s="408"/>
      <c r="E32" s="409"/>
      <c r="F32" s="32"/>
    </row>
    <row r="33" spans="1:6" x14ac:dyDescent="0.35">
      <c r="B33" s="17" t="s">
        <v>242</v>
      </c>
      <c r="C33" s="17"/>
      <c r="D33" s="403"/>
      <c r="E33" s="403"/>
      <c r="F33" s="403"/>
    </row>
    <row r="34" spans="1:6" x14ac:dyDescent="0.35">
      <c r="A34" s="245"/>
      <c r="B34" s="411" t="s">
        <v>134</v>
      </c>
      <c r="C34" s="411" t="s">
        <v>686</v>
      </c>
      <c r="D34" s="405"/>
      <c r="E34" s="405"/>
      <c r="F34" s="405"/>
    </row>
    <row r="35" spans="1:6" x14ac:dyDescent="0.35">
      <c r="A35" s="245"/>
      <c r="B35" s="411" t="s">
        <v>141</v>
      </c>
      <c r="C35" s="411" t="s">
        <v>228</v>
      </c>
      <c r="D35" s="405"/>
      <c r="E35" s="405"/>
      <c r="F35" s="405"/>
    </row>
    <row r="36" spans="1:6" x14ac:dyDescent="0.35">
      <c r="B36" s="411"/>
      <c r="C36" s="411"/>
      <c r="D36" s="405"/>
      <c r="E36" s="405"/>
      <c r="F36" s="405"/>
    </row>
    <row r="37" spans="1:6" x14ac:dyDescent="0.35">
      <c r="B37" s="449" t="s">
        <v>243</v>
      </c>
      <c r="C37" s="17"/>
      <c r="D37" s="403"/>
      <c r="E37" s="403"/>
      <c r="F37" s="403"/>
    </row>
    <row r="38" spans="1:6" x14ac:dyDescent="0.35">
      <c r="A38" s="245"/>
      <c r="B38" s="411" t="s">
        <v>142</v>
      </c>
      <c r="C38" s="411" t="s">
        <v>773</v>
      </c>
      <c r="D38" s="405"/>
      <c r="E38" s="405"/>
      <c r="F38" s="405"/>
    </row>
    <row r="39" spans="1:6" x14ac:dyDescent="0.35">
      <c r="A39" s="245"/>
      <c r="B39" s="411" t="s">
        <v>143</v>
      </c>
      <c r="C39" s="411" t="s">
        <v>787</v>
      </c>
      <c r="D39" s="405"/>
      <c r="E39" s="405"/>
      <c r="F39" s="405"/>
    </row>
    <row r="40" spans="1:6" x14ac:dyDescent="0.35">
      <c r="A40" s="245"/>
      <c r="B40" s="411" t="s">
        <v>144</v>
      </c>
      <c r="C40" s="411" t="s">
        <v>795</v>
      </c>
      <c r="D40" s="405"/>
      <c r="E40" s="405"/>
      <c r="F40" s="405"/>
    </row>
    <row r="41" spans="1:6" x14ac:dyDescent="0.35">
      <c r="A41" s="245"/>
      <c r="B41" s="411" t="s">
        <v>145</v>
      </c>
      <c r="C41" s="411" t="s">
        <v>803</v>
      </c>
      <c r="D41" s="405"/>
      <c r="E41" s="405"/>
      <c r="F41" s="405"/>
    </row>
    <row r="42" spans="1:6" x14ac:dyDescent="0.35">
      <c r="A42" s="245"/>
      <c r="B42" s="411" t="s">
        <v>120</v>
      </c>
      <c r="C42" s="411" t="s">
        <v>820</v>
      </c>
      <c r="D42" s="405"/>
      <c r="E42" s="405"/>
      <c r="F42" s="405"/>
    </row>
    <row r="43" spans="1:6" x14ac:dyDescent="0.35">
      <c r="A43" s="245"/>
      <c r="B43" s="411" t="s">
        <v>146</v>
      </c>
      <c r="C43" s="411" t="s">
        <v>832</v>
      </c>
      <c r="D43" s="405"/>
      <c r="E43" s="405"/>
      <c r="F43" s="405"/>
    </row>
    <row r="44" spans="1:6" x14ac:dyDescent="0.35">
      <c r="A44" s="245"/>
      <c r="B44" s="411" t="s">
        <v>121</v>
      </c>
      <c r="C44" s="411" t="s">
        <v>837</v>
      </c>
      <c r="D44" s="405"/>
      <c r="E44" s="405"/>
      <c r="F44" s="405"/>
    </row>
    <row r="45" spans="1:6" x14ac:dyDescent="0.35">
      <c r="A45" s="245"/>
      <c r="B45" s="411" t="s">
        <v>122</v>
      </c>
      <c r="C45" s="411" t="s">
        <v>848</v>
      </c>
      <c r="D45" s="405"/>
      <c r="E45" s="405"/>
      <c r="F45" s="405"/>
    </row>
    <row r="46" spans="1:6" x14ac:dyDescent="0.35">
      <c r="A46" s="245"/>
      <c r="B46" s="411" t="s">
        <v>123</v>
      </c>
      <c r="C46" s="411" t="s">
        <v>864</v>
      </c>
      <c r="D46" s="405"/>
      <c r="E46" s="405"/>
      <c r="F46" s="405"/>
    </row>
    <row r="47" spans="1:6" x14ac:dyDescent="0.35">
      <c r="A47" s="245"/>
      <c r="B47" s="411" t="s">
        <v>147</v>
      </c>
      <c r="C47" s="411" t="s">
        <v>884</v>
      </c>
      <c r="D47" s="405"/>
      <c r="E47" s="405"/>
      <c r="F47" s="405"/>
    </row>
    <row r="48" spans="1:6" x14ac:dyDescent="0.35">
      <c r="A48" s="245"/>
      <c r="B48" s="411" t="s">
        <v>124</v>
      </c>
      <c r="C48" s="411" t="s">
        <v>914</v>
      </c>
      <c r="D48" s="405"/>
      <c r="E48" s="405"/>
      <c r="F48" s="405"/>
    </row>
    <row r="49" spans="1:6" x14ac:dyDescent="0.35">
      <c r="A49" s="245"/>
      <c r="B49" s="411" t="s">
        <v>148</v>
      </c>
      <c r="C49" s="411" t="s">
        <v>919</v>
      </c>
      <c r="D49" s="405"/>
      <c r="E49" s="405"/>
      <c r="F49" s="405"/>
    </row>
    <row r="50" spans="1:6" x14ac:dyDescent="0.35">
      <c r="B50" s="411"/>
      <c r="C50" s="411"/>
      <c r="D50" s="405"/>
      <c r="E50" s="405"/>
      <c r="F50" s="405"/>
    </row>
    <row r="51" spans="1:6" x14ac:dyDescent="0.35">
      <c r="B51" s="449" t="s">
        <v>244</v>
      </c>
      <c r="C51" s="17"/>
      <c r="D51" s="403"/>
      <c r="E51" s="403"/>
      <c r="F51" s="403"/>
    </row>
    <row r="52" spans="1:6" x14ac:dyDescent="0.35">
      <c r="A52" s="245"/>
      <c r="B52" s="411" t="s">
        <v>125</v>
      </c>
      <c r="C52" s="411" t="s">
        <v>929</v>
      </c>
      <c r="D52" s="410"/>
      <c r="E52" s="405"/>
      <c r="F52" s="405"/>
    </row>
    <row r="53" spans="1:6" x14ac:dyDescent="0.35">
      <c r="B53" s="411"/>
      <c r="C53" s="411"/>
      <c r="D53" s="410"/>
      <c r="E53" s="405"/>
      <c r="F53" s="405"/>
    </row>
    <row r="54" spans="1:6" x14ac:dyDescent="0.35">
      <c r="B54" s="17" t="s">
        <v>1486</v>
      </c>
      <c r="C54" s="17"/>
      <c r="D54" s="403"/>
      <c r="E54" s="403"/>
      <c r="F54" s="403"/>
    </row>
    <row r="55" spans="1:6" x14ac:dyDescent="0.35">
      <c r="A55" s="245"/>
      <c r="B55" s="411" t="s">
        <v>126</v>
      </c>
      <c r="C55" s="411" t="s">
        <v>964</v>
      </c>
      <c r="D55" s="405"/>
      <c r="E55" s="406"/>
      <c r="F55" s="406"/>
    </row>
    <row r="56" spans="1:6" x14ac:dyDescent="0.35">
      <c r="A56" s="245"/>
      <c r="B56" s="411" t="s">
        <v>127</v>
      </c>
      <c r="C56" s="411" t="s">
        <v>170</v>
      </c>
      <c r="D56" s="405"/>
      <c r="E56" s="406"/>
      <c r="F56" s="406"/>
    </row>
    <row r="57" spans="1:6" x14ac:dyDescent="0.35">
      <c r="B57" s="411"/>
      <c r="C57" s="411"/>
      <c r="D57" s="405"/>
      <c r="E57" s="406"/>
      <c r="F57" s="406"/>
    </row>
    <row r="58" spans="1:6" x14ac:dyDescent="0.35">
      <c r="B58" s="449" t="s">
        <v>245</v>
      </c>
      <c r="C58" s="17"/>
      <c r="D58" s="403"/>
      <c r="E58" s="403"/>
      <c r="F58" s="403"/>
    </row>
    <row r="59" spans="1:6" x14ac:dyDescent="0.35">
      <c r="A59" s="245"/>
      <c r="B59" s="411" t="s">
        <v>128</v>
      </c>
      <c r="C59" s="411" t="s">
        <v>168</v>
      </c>
      <c r="D59" s="405"/>
      <c r="E59" s="405"/>
      <c r="F59" s="405"/>
    </row>
    <row r="60" spans="1:6" x14ac:dyDescent="0.35">
      <c r="A60" s="245"/>
      <c r="B60" s="411" t="s">
        <v>129</v>
      </c>
      <c r="C60" s="411" t="s">
        <v>989</v>
      </c>
      <c r="D60" s="405"/>
      <c r="E60" s="406"/>
      <c r="F60" s="406"/>
    </row>
    <row r="61" spans="1:6" x14ac:dyDescent="0.35">
      <c r="A61" s="245"/>
      <c r="B61" s="411" t="s">
        <v>130</v>
      </c>
      <c r="C61" s="411" t="s">
        <v>1000</v>
      </c>
      <c r="D61" s="405"/>
      <c r="E61" s="406"/>
      <c r="F61" s="406"/>
    </row>
    <row r="62" spans="1:6" x14ac:dyDescent="0.35">
      <c r="A62" s="245"/>
      <c r="B62" s="411" t="s">
        <v>149</v>
      </c>
      <c r="C62" s="411" t="s">
        <v>1016</v>
      </c>
      <c r="D62" s="405"/>
      <c r="E62" s="406"/>
      <c r="F62" s="406"/>
    </row>
    <row r="63" spans="1:6" x14ac:dyDescent="0.35">
      <c r="A63" s="245"/>
      <c r="B63" s="411" t="s">
        <v>150</v>
      </c>
      <c r="C63" s="411" t="s">
        <v>1018</v>
      </c>
      <c r="D63" s="405"/>
      <c r="E63" s="406"/>
      <c r="F63" s="406"/>
    </row>
    <row r="64" spans="1:6" x14ac:dyDescent="0.35">
      <c r="A64" s="245"/>
      <c r="B64" s="411" t="s">
        <v>131</v>
      </c>
      <c r="C64" s="411" t="s">
        <v>169</v>
      </c>
      <c r="D64" s="405"/>
      <c r="E64" s="406"/>
      <c r="F64" s="406"/>
    </row>
    <row r="65" spans="1:6" x14ac:dyDescent="0.35">
      <c r="A65" s="245"/>
      <c r="B65" s="416"/>
      <c r="C65" s="42"/>
      <c r="D65" s="405"/>
      <c r="E65" s="406"/>
      <c r="F65" s="406"/>
    </row>
    <row r="66" spans="1:6" x14ac:dyDescent="0.35">
      <c r="B66" s="449" t="s">
        <v>246</v>
      </c>
      <c r="C66" s="17"/>
      <c r="D66" s="403"/>
      <c r="E66" s="407"/>
      <c r="F66" s="407"/>
    </row>
    <row r="67" spans="1:6" x14ac:dyDescent="0.35">
      <c r="A67" s="245"/>
      <c r="B67" s="411" t="s">
        <v>132</v>
      </c>
      <c r="C67" s="411" t="s">
        <v>171</v>
      </c>
      <c r="D67" s="405"/>
      <c r="E67" s="406"/>
      <c r="F67" s="406"/>
    </row>
    <row r="68" spans="1:6" x14ac:dyDescent="0.35">
      <c r="B68" s="411"/>
      <c r="C68" s="411"/>
      <c r="D68" s="405"/>
      <c r="E68" s="406"/>
      <c r="F68" s="406"/>
    </row>
    <row r="69" spans="1:6" x14ac:dyDescent="0.35">
      <c r="B69" s="449" t="s">
        <v>179</v>
      </c>
      <c r="C69" s="17"/>
      <c r="D69" s="403"/>
      <c r="E69" s="407"/>
      <c r="F69" s="407"/>
    </row>
    <row r="70" spans="1:6" x14ac:dyDescent="0.35">
      <c r="A70" s="245"/>
      <c r="B70" s="411" t="s">
        <v>151</v>
      </c>
      <c r="C70" s="411" t="s">
        <v>1058</v>
      </c>
      <c r="D70" s="405"/>
      <c r="E70" s="406"/>
      <c r="F70" s="406"/>
    </row>
    <row r="71" spans="1:6" x14ac:dyDescent="0.35">
      <c r="B71" s="411"/>
      <c r="C71" s="411"/>
      <c r="D71" s="405"/>
      <c r="E71" s="406"/>
      <c r="F71" s="406"/>
    </row>
    <row r="72" spans="1:6" ht="15" customHeight="1" x14ac:dyDescent="0.35">
      <c r="B72" s="453" t="s">
        <v>247</v>
      </c>
      <c r="C72" s="17"/>
      <c r="D72" s="403"/>
      <c r="E72" s="407"/>
      <c r="F72" s="407"/>
    </row>
    <row r="73" spans="1:6" x14ac:dyDescent="0.35">
      <c r="A73" s="245"/>
      <c r="B73" s="411" t="s">
        <v>152</v>
      </c>
      <c r="C73" s="411" t="s">
        <v>1067</v>
      </c>
      <c r="D73" s="405"/>
      <c r="E73" s="406"/>
      <c r="F73" s="406"/>
    </row>
    <row r="74" spans="1:6" x14ac:dyDescent="0.35">
      <c r="A74" s="245"/>
      <c r="B74" s="411" t="s">
        <v>153</v>
      </c>
      <c r="C74" s="411" t="s">
        <v>1090</v>
      </c>
      <c r="D74" s="405"/>
      <c r="E74" s="406"/>
      <c r="F74" s="406"/>
    </row>
    <row r="75" spans="1:6" x14ac:dyDescent="0.35">
      <c r="A75" s="245"/>
      <c r="B75" s="411" t="s">
        <v>154</v>
      </c>
      <c r="C75" s="411" t="s">
        <v>1102</v>
      </c>
      <c r="D75" s="405"/>
      <c r="E75" s="405"/>
      <c r="F75" s="405"/>
    </row>
    <row r="76" spans="1:6" x14ac:dyDescent="0.35">
      <c r="A76" s="245"/>
      <c r="B76" s="411" t="s">
        <v>155</v>
      </c>
      <c r="C76" s="411" t="s">
        <v>1118</v>
      </c>
      <c r="D76" s="405"/>
      <c r="E76" s="405"/>
      <c r="F76" s="405"/>
    </row>
    <row r="77" spans="1:6" x14ac:dyDescent="0.35">
      <c r="A77" s="245"/>
      <c r="B77" s="411" t="s">
        <v>156</v>
      </c>
      <c r="C77" s="411" t="s">
        <v>1133</v>
      </c>
      <c r="D77" s="405"/>
      <c r="E77" s="405"/>
      <c r="F77" s="405"/>
    </row>
    <row r="78" spans="1:6" x14ac:dyDescent="0.35">
      <c r="B78" s="411"/>
      <c r="C78" s="411"/>
      <c r="D78" s="405"/>
      <c r="E78" s="406"/>
      <c r="F78" s="406"/>
    </row>
    <row r="79" spans="1:6" x14ac:dyDescent="0.35">
      <c r="B79" s="8" t="s">
        <v>248</v>
      </c>
      <c r="C79" s="17"/>
      <c r="D79" s="403"/>
      <c r="E79" s="407"/>
      <c r="F79" s="407"/>
    </row>
    <row r="80" spans="1:6" x14ac:dyDescent="0.35">
      <c r="A80" s="245"/>
      <c r="B80" s="411" t="s">
        <v>157</v>
      </c>
      <c r="C80" s="411" t="s">
        <v>248</v>
      </c>
      <c r="D80" s="405"/>
      <c r="E80" s="406"/>
      <c r="F80" s="406"/>
    </row>
    <row r="81" spans="1:6" x14ac:dyDescent="0.35">
      <c r="A81" s="245"/>
      <c r="B81" s="411" t="s">
        <v>158</v>
      </c>
      <c r="C81" s="411" t="s">
        <v>1164</v>
      </c>
      <c r="D81" s="405"/>
      <c r="E81" s="406"/>
      <c r="F81" s="406"/>
    </row>
    <row r="82" spans="1:6" x14ac:dyDescent="0.35">
      <c r="A82" s="245"/>
      <c r="B82" s="411" t="s">
        <v>159</v>
      </c>
      <c r="C82" s="411" t="s">
        <v>1177</v>
      </c>
      <c r="D82" s="405"/>
      <c r="E82" s="406"/>
      <c r="F82" s="406"/>
    </row>
    <row r="83" spans="1:6" x14ac:dyDescent="0.35">
      <c r="B83" s="411"/>
      <c r="C83" s="411"/>
      <c r="D83" s="405"/>
      <c r="E83" s="406"/>
      <c r="F83" s="406"/>
    </row>
    <row r="84" spans="1:6" x14ac:dyDescent="0.35">
      <c r="B84" s="8" t="s">
        <v>1212</v>
      </c>
      <c r="C84" s="411"/>
      <c r="D84" s="405"/>
      <c r="E84" s="406"/>
      <c r="F84" s="406"/>
    </row>
    <row r="85" spans="1:6" x14ac:dyDescent="0.35">
      <c r="B85" s="411" t="s">
        <v>1214</v>
      </c>
      <c r="C85" s="411" t="s">
        <v>1213</v>
      </c>
      <c r="D85" s="405"/>
      <c r="E85" s="406"/>
      <c r="F85" s="406"/>
    </row>
    <row r="86" spans="1:6" x14ac:dyDescent="0.35">
      <c r="B86" s="411"/>
      <c r="C86" s="411"/>
      <c r="D86" s="405"/>
      <c r="E86" s="406"/>
      <c r="F86" s="406"/>
    </row>
    <row r="87" spans="1:6" x14ac:dyDescent="0.35">
      <c r="A87" s="245"/>
      <c r="B87" s="8" t="s">
        <v>249</v>
      </c>
      <c r="C87" s="411"/>
      <c r="D87" s="405"/>
      <c r="E87" s="406"/>
      <c r="F87" s="406"/>
    </row>
    <row r="88" spans="1:6" x14ac:dyDescent="0.35">
      <c r="A88" s="245"/>
      <c r="B88" s="417" t="s">
        <v>160</v>
      </c>
      <c r="C88" s="411" t="s">
        <v>431</v>
      </c>
      <c r="D88" s="405"/>
      <c r="E88" s="406"/>
      <c r="F88" s="406"/>
    </row>
    <row r="89" spans="1:6" x14ac:dyDescent="0.35">
      <c r="A89" s="245"/>
      <c r="B89" s="417"/>
      <c r="C89" s="411"/>
      <c r="D89" s="405"/>
      <c r="E89" s="406"/>
      <c r="F89" s="406"/>
    </row>
    <row r="90" spans="1:6" x14ac:dyDescent="0.35">
      <c r="A90" s="245"/>
      <c r="B90" s="8" t="s">
        <v>1485</v>
      </c>
      <c r="C90" s="411"/>
      <c r="D90" s="405"/>
      <c r="E90" s="406"/>
      <c r="F90" s="406"/>
    </row>
    <row r="91" spans="1:6" x14ac:dyDescent="0.35">
      <c r="A91" s="245"/>
      <c r="B91" s="417" t="s">
        <v>1696</v>
      </c>
      <c r="C91" s="411" t="s">
        <v>1695</v>
      </c>
      <c r="D91" s="405"/>
      <c r="E91" s="406"/>
      <c r="F91" s="406"/>
    </row>
    <row r="92" spans="1:6" x14ac:dyDescent="0.35">
      <c r="A92" s="245"/>
      <c r="B92" s="417" t="s">
        <v>1699</v>
      </c>
      <c r="C92" s="411" t="s">
        <v>1697</v>
      </c>
      <c r="D92" s="405"/>
      <c r="E92" s="406"/>
      <c r="F92" s="406"/>
    </row>
    <row r="93" spans="1:6" x14ac:dyDescent="0.35">
      <c r="A93" s="245"/>
      <c r="B93" s="417" t="s">
        <v>1700</v>
      </c>
      <c r="C93" s="411" t="s">
        <v>1698</v>
      </c>
      <c r="D93" s="405"/>
      <c r="E93" s="406"/>
      <c r="F93" s="406"/>
    </row>
    <row r="94" spans="1:6" x14ac:dyDescent="0.35">
      <c r="A94" s="245"/>
      <c r="B94" s="417" t="s">
        <v>1488</v>
      </c>
      <c r="C94" s="411" t="s">
        <v>1501</v>
      </c>
      <c r="D94" s="405"/>
      <c r="E94" s="406"/>
      <c r="F94" s="406"/>
    </row>
    <row r="95" spans="1:6" x14ac:dyDescent="0.35">
      <c r="A95" s="245"/>
      <c r="B95" s="417" t="s">
        <v>1487</v>
      </c>
      <c r="C95" s="411" t="s">
        <v>1500</v>
      </c>
      <c r="D95" s="405"/>
      <c r="E95" s="406"/>
      <c r="F95" s="406"/>
    </row>
    <row r="96" spans="1:6" x14ac:dyDescent="0.35">
      <c r="A96" s="245"/>
      <c r="B96" s="417" t="s">
        <v>1489</v>
      </c>
      <c r="C96" s="411" t="s">
        <v>1489</v>
      </c>
      <c r="D96" s="405"/>
      <c r="E96" s="406"/>
      <c r="F96" s="406"/>
    </row>
    <row r="97" spans="1:6" x14ac:dyDescent="0.35">
      <c r="A97" s="245"/>
      <c r="B97" s="417" t="s">
        <v>1490</v>
      </c>
      <c r="C97" s="411" t="s">
        <v>1499</v>
      </c>
      <c r="D97" s="405"/>
      <c r="E97" s="406"/>
      <c r="F97" s="406"/>
    </row>
    <row r="98" spans="1:6" x14ac:dyDescent="0.35">
      <c r="A98" s="245"/>
      <c r="B98" s="417" t="s">
        <v>1491</v>
      </c>
      <c r="C98" s="411" t="s">
        <v>1498</v>
      </c>
      <c r="D98" s="405"/>
      <c r="E98" s="406"/>
      <c r="F98" s="406"/>
    </row>
    <row r="99" spans="1:6" x14ac:dyDescent="0.35">
      <c r="A99" s="245"/>
      <c r="B99" s="417" t="s">
        <v>1492</v>
      </c>
      <c r="C99" s="411" t="s">
        <v>1477</v>
      </c>
      <c r="D99" s="405"/>
      <c r="E99" s="406"/>
      <c r="F99" s="406"/>
    </row>
    <row r="100" spans="1:6" x14ac:dyDescent="0.35">
      <c r="A100" s="245"/>
      <c r="B100" s="417" t="s">
        <v>1493</v>
      </c>
      <c r="C100" s="411" t="s">
        <v>1497</v>
      </c>
      <c r="D100" s="405"/>
      <c r="E100" s="406"/>
      <c r="F100" s="406"/>
    </row>
    <row r="101" spans="1:6" x14ac:dyDescent="0.35">
      <c r="A101" s="245"/>
      <c r="B101" s="417" t="s">
        <v>1494</v>
      </c>
      <c r="C101" s="411" t="s">
        <v>1494</v>
      </c>
      <c r="D101" s="405"/>
      <c r="E101" s="406"/>
      <c r="F101" s="406"/>
    </row>
    <row r="102" spans="1:6" x14ac:dyDescent="0.35">
      <c r="A102" s="245"/>
      <c r="B102" s="417" t="s">
        <v>1454</v>
      </c>
      <c r="C102" s="411" t="s">
        <v>1496</v>
      </c>
      <c r="D102" s="405"/>
      <c r="E102" s="406"/>
      <c r="F102" s="406"/>
    </row>
    <row r="103" spans="1:6" x14ac:dyDescent="0.35">
      <c r="A103" s="245"/>
      <c r="B103" s="417" t="s">
        <v>1495</v>
      </c>
      <c r="C103" s="411" t="s">
        <v>1484</v>
      </c>
      <c r="D103" s="405"/>
      <c r="E103" s="406"/>
      <c r="F103" s="406"/>
    </row>
    <row r="104" spans="1:6" ht="15" thickBot="1" x14ac:dyDescent="0.4">
      <c r="A104" s="245"/>
      <c r="B104" s="418"/>
      <c r="C104" s="418"/>
      <c r="D104" s="405"/>
      <c r="E104" s="406"/>
      <c r="F104" s="406"/>
    </row>
    <row r="105" spans="1:6" ht="9.75" customHeight="1" x14ac:dyDescent="0.35">
      <c r="A105" s="245"/>
      <c r="B105" s="411"/>
      <c r="C105" s="411"/>
      <c r="D105" s="405"/>
      <c r="E105" s="406"/>
      <c r="F105" s="406"/>
    </row>
    <row r="106" spans="1:6" x14ac:dyDescent="0.35">
      <c r="E106" s="406"/>
      <c r="F106" s="406"/>
    </row>
    <row r="107" spans="1:6" x14ac:dyDescent="0.35">
      <c r="E107" s="406"/>
      <c r="F107" s="406"/>
    </row>
    <row r="108" spans="1:6" x14ac:dyDescent="0.35">
      <c r="E108" s="406"/>
      <c r="F108" s="406"/>
    </row>
    <row r="109" spans="1:6" x14ac:dyDescent="0.35">
      <c r="E109" s="406"/>
      <c r="F109" s="406"/>
    </row>
    <row r="110" spans="1:6" x14ac:dyDescent="0.35">
      <c r="E110" s="406"/>
      <c r="F110" s="406"/>
    </row>
    <row r="111" spans="1:6" x14ac:dyDescent="0.35">
      <c r="E111" s="406"/>
      <c r="F111" s="406"/>
    </row>
    <row r="112" spans="1:6" x14ac:dyDescent="0.35">
      <c r="E112" s="406"/>
      <c r="F112" s="406"/>
    </row>
    <row r="113" spans="5:6" x14ac:dyDescent="0.35">
      <c r="E113" s="405"/>
      <c r="F113" s="405"/>
    </row>
    <row r="114" spans="5:6" x14ac:dyDescent="0.35">
      <c r="E114" s="405"/>
      <c r="F114" s="405"/>
    </row>
    <row r="115" spans="5:6" x14ac:dyDescent="0.35">
      <c r="E115" s="405"/>
      <c r="F115" s="405"/>
    </row>
    <row r="116" spans="5:6" x14ac:dyDescent="0.35">
      <c r="E116" s="406"/>
      <c r="F116" s="406"/>
    </row>
    <row r="117" spans="5:6" x14ac:dyDescent="0.35">
      <c r="E117" s="406"/>
      <c r="F117" s="406"/>
    </row>
    <row r="118" spans="5:6" x14ac:dyDescent="0.35">
      <c r="E118" s="406"/>
      <c r="F118" s="406"/>
    </row>
    <row r="119" spans="5:6" x14ac:dyDescent="0.35">
      <c r="E119" s="406"/>
      <c r="F119" s="406"/>
    </row>
    <row r="120" spans="5:6" x14ac:dyDescent="0.35">
      <c r="E120" s="406"/>
      <c r="F120" s="406"/>
    </row>
    <row r="121" spans="5:6" x14ac:dyDescent="0.35">
      <c r="E121" s="406"/>
      <c r="F121" s="406"/>
    </row>
    <row r="122" spans="5:6" x14ac:dyDescent="0.35">
      <c r="E122" s="406"/>
      <c r="F122" s="406"/>
    </row>
    <row r="123" spans="5:6" x14ac:dyDescent="0.35">
      <c r="E123" s="406"/>
      <c r="F123" s="406"/>
    </row>
    <row r="124" spans="5:6" x14ac:dyDescent="0.35">
      <c r="E124" s="406"/>
      <c r="F124" s="406"/>
    </row>
    <row r="125" spans="5:6" x14ac:dyDescent="0.35">
      <c r="E125" s="406"/>
      <c r="F125" s="406"/>
    </row>
    <row r="126" spans="5:6" x14ac:dyDescent="0.35">
      <c r="E126" s="406"/>
      <c r="F126" s="406"/>
    </row>
    <row r="127" spans="5:6" x14ac:dyDescent="0.35">
      <c r="E127" s="406"/>
      <c r="F127" s="406"/>
    </row>
    <row r="128" spans="5:6" x14ac:dyDescent="0.35">
      <c r="E128" s="406"/>
      <c r="F128" s="406"/>
    </row>
    <row r="129" spans="5:6" x14ac:dyDescent="0.35">
      <c r="E129" s="406"/>
      <c r="F129" s="406"/>
    </row>
    <row r="130" spans="5:6" x14ac:dyDescent="0.35">
      <c r="E130" s="406"/>
      <c r="F130" s="406"/>
    </row>
    <row r="131" spans="5:6" x14ac:dyDescent="0.35">
      <c r="E131" s="406"/>
      <c r="F131" s="406"/>
    </row>
    <row r="132" spans="5:6" x14ac:dyDescent="0.35">
      <c r="E132" s="406"/>
      <c r="F132" s="406"/>
    </row>
    <row r="133" spans="5:6" x14ac:dyDescent="0.35">
      <c r="E133" s="406"/>
      <c r="F133" s="406"/>
    </row>
    <row r="134" spans="5:6" x14ac:dyDescent="0.35">
      <c r="E134" s="406"/>
      <c r="F134" s="406"/>
    </row>
    <row r="135" spans="5:6" x14ac:dyDescent="0.35">
      <c r="E135" s="406"/>
      <c r="F135" s="406"/>
    </row>
    <row r="136" spans="5:6" x14ac:dyDescent="0.35">
      <c r="E136" s="406"/>
      <c r="F136" s="406"/>
    </row>
    <row r="137" spans="5:6" x14ac:dyDescent="0.35">
      <c r="E137" s="406"/>
      <c r="F137" s="406"/>
    </row>
    <row r="138" spans="5:6" x14ac:dyDescent="0.35">
      <c r="E138" s="406"/>
      <c r="F138" s="406"/>
    </row>
    <row r="139" spans="5:6" x14ac:dyDescent="0.35">
      <c r="E139" s="32"/>
      <c r="F139" s="32"/>
    </row>
    <row r="162" spans="2:3" x14ac:dyDescent="0.35">
      <c r="B162" s="406"/>
      <c r="C162" s="405"/>
    </row>
    <row r="163" spans="2:3" x14ac:dyDescent="0.35">
      <c r="B163" s="32"/>
      <c r="C163" s="32"/>
    </row>
  </sheetData>
  <mergeCells count="1">
    <mergeCell ref="B3:C3"/>
  </mergeCells>
  <hyperlinks>
    <hyperlink ref="B11" location="'LI2'!A1" display="LI2" xr:uid="{00000000-0004-0000-0000-000000000000}"/>
    <hyperlink ref="B10" location="'LI1'!A1" display="LI1" xr:uid="{00000000-0004-0000-0000-000002000000}"/>
    <hyperlink ref="B12" location="'LI3'!A1" display="LI3" xr:uid="{00000000-0004-0000-0000-000003000000}"/>
    <hyperlink ref="C15" location="'CC1'!A1" display="A szabályozói szavatolótőke összetétele" xr:uid="{00000000-0004-0000-0000-000005000000}"/>
    <hyperlink ref="B5" location="'KM1'!A1" display="KM1" xr:uid="{00000000-0004-0000-0000-000006000000}"/>
    <hyperlink ref="B6" location="'OV1'!A1" display="OV1" xr:uid="{00000000-0004-0000-0000-000007000000}"/>
    <hyperlink ref="C7" location="'INS1'!A1" display="Insurance participations" xr:uid="{00000000-0004-0000-0000-000008000000}"/>
    <hyperlink ref="B15:B17" location="'PV1'!A1" display="PV1" xr:uid="{00000000-0004-0000-0000-000009000000}"/>
    <hyperlink ref="B15" location="'CC1'!A1" display="CC1" xr:uid="{00000000-0004-0000-0000-00000A000000}"/>
    <hyperlink ref="B16" location="'CC2'!A1" display="CC2" xr:uid="{00000000-0004-0000-0000-00000B000000}"/>
    <hyperlink ref="B17" location="CCA!A1" display="CCA" xr:uid="{00000000-0004-0000-0000-00000C000000}"/>
    <hyperlink ref="B25:B26" location="'PV1'!A1" display="PV1" xr:uid="{00000000-0004-0000-0000-00000D000000}"/>
    <hyperlink ref="B25" location="CCyB1!A1" display="CCYB1" xr:uid="{00000000-0004-0000-0000-00000E000000}"/>
    <hyperlink ref="B26" location="CCyB2!A1" display="CCYB2" xr:uid="{00000000-0004-0000-0000-00000F000000}"/>
    <hyperlink ref="B29:B30" location="'PV1'!A1" display="PV1" xr:uid="{00000000-0004-0000-0000-000010000000}"/>
    <hyperlink ref="B31" location="'LR3'!A1" display="LR3 – LRSpl" xr:uid="{00000000-0004-0000-0000-000011000000}"/>
    <hyperlink ref="B29" location="'LR1'!A1" display="LR1 – LRSum" xr:uid="{00000000-0004-0000-0000-000012000000}"/>
    <hyperlink ref="B30" location="'LR2'!A1" display="LR2 – LRCom" xr:uid="{00000000-0004-0000-0000-000013000000}"/>
    <hyperlink ref="B34:B35" location="'PV1'!A1" display="PV1" xr:uid="{00000000-0004-0000-0000-000014000000}"/>
    <hyperlink ref="B34" location="'LIQ1'!A1" display="LIQ1" xr:uid="{00000000-0004-0000-0000-000015000000}"/>
    <hyperlink ref="B35" location="'LIQ2'!A1" display="LIQ2" xr:uid="{00000000-0004-0000-0000-000016000000}"/>
    <hyperlink ref="B38:B39" location="'PV1'!A1" display="PV1" xr:uid="{00000000-0004-0000-0000-000017000000}"/>
    <hyperlink ref="B38" location="'CR1'!A1" display="CR1" xr:uid="{00000000-0004-0000-0000-000018000000}"/>
    <hyperlink ref="B39" location="'CR1-A'!A1" display="CR1-A" xr:uid="{00000000-0004-0000-0000-000019000000}"/>
    <hyperlink ref="B40:B41" location="'PV1'!A1" display="PV1" xr:uid="{00000000-0004-0000-0000-00001A000000}"/>
    <hyperlink ref="B40" location="'CR2'!A1" display="CR2" xr:uid="{00000000-0004-0000-0000-00001B000000}"/>
    <hyperlink ref="B41" location="CR2a!A1" display="CR2a" xr:uid="{00000000-0004-0000-0000-00001C000000}"/>
    <hyperlink ref="B42:B43" location="'PV1'!A1" display="PV1" xr:uid="{00000000-0004-0000-0000-00001D000000}"/>
    <hyperlink ref="B42" location="'CQ1'!A1" display="CQ1" xr:uid="{00000000-0004-0000-0000-00001E000000}"/>
    <hyperlink ref="B43" location="'CQ2'!A1" display="CQ2" xr:uid="{00000000-0004-0000-0000-00001F000000}"/>
    <hyperlink ref="B44:B45" location="'PV1'!A1" display="PV1" xr:uid="{00000000-0004-0000-0000-000020000000}"/>
    <hyperlink ref="B44" location="'CQ3'!A1" display="CQ3" xr:uid="{00000000-0004-0000-0000-000021000000}"/>
    <hyperlink ref="B45" location="'CQ4'!A1" display="CQ4" xr:uid="{00000000-0004-0000-0000-000022000000}"/>
    <hyperlink ref="B46:B47" location="'PV1'!A1" display="PV1" xr:uid="{00000000-0004-0000-0000-000023000000}"/>
    <hyperlink ref="B46" location="'CQ5'!A1" display="CQ5" xr:uid="{00000000-0004-0000-0000-000024000000}"/>
    <hyperlink ref="B47" location="'CQ6'!A1" display="CQ6" xr:uid="{00000000-0004-0000-0000-000025000000}"/>
    <hyperlink ref="B48:B49" location="'PV1'!A1" display="PV1" xr:uid="{00000000-0004-0000-0000-000026000000}"/>
    <hyperlink ref="B48" location="'CQ7'!A1" display="CQ7" xr:uid="{00000000-0004-0000-0000-000027000000}"/>
    <hyperlink ref="B49" location="'CQ8'!A1" display="CQ8" xr:uid="{00000000-0004-0000-0000-000028000000}"/>
    <hyperlink ref="B52" location="'CR3'!A1" display="CR3" xr:uid="{00000000-0004-0000-0000-000029000000}"/>
    <hyperlink ref="B55" location="'CR4'!A1" display="CR4" xr:uid="{00000000-0004-0000-0000-00002A000000}"/>
    <hyperlink ref="B56" location="'CR5'!A1" display="CR5" xr:uid="{00000000-0004-0000-0000-00002B000000}"/>
    <hyperlink ref="C56" location="'CR5'!A1" display="Sztenderd módszer" xr:uid="{00000000-0004-0000-0000-00002C000000}"/>
    <hyperlink ref="B59" location="'CCR1'!A1" display="CCR1" xr:uid="{00000000-0004-0000-0000-00002D000000}"/>
    <hyperlink ref="B60" location="'CCR2'!A1" display="CCR2" xr:uid="{00000000-0004-0000-0000-00002F000000}"/>
    <hyperlink ref="B61" location="'CCR3'!A1" display="CCR3" xr:uid="{00000000-0004-0000-0000-000031000000}"/>
    <hyperlink ref="B62" location="'CCR5'!A1" display="CCR5" xr:uid="{00000000-0004-0000-0000-000033000000}"/>
    <hyperlink ref="B63" location="'CCR6'!A1" display="CCR6" xr:uid="{00000000-0004-0000-0000-000035000000}"/>
    <hyperlink ref="B64" location="'CCR8'!A1" display="CCR8" xr:uid="{00000000-0004-0000-0000-000037000000}"/>
    <hyperlink ref="B67" location="'MR1'!A1" display="MR1" xr:uid="{00000000-0004-0000-0000-000039000000}"/>
    <hyperlink ref="B70" location="'OR1'!A1" display="OR1" xr:uid="{00000000-0004-0000-0000-00003B000000}"/>
    <hyperlink ref="B73" location="'REM1'!A1" display="REM1" xr:uid="{00000000-0004-0000-0000-00003D000000}"/>
    <hyperlink ref="B74" location="'REM2'!A1" display="REM2" xr:uid="{00000000-0004-0000-0000-00003E000000}"/>
    <hyperlink ref="B75" location="'REM3'!A1" display="REM3" xr:uid="{00000000-0004-0000-0000-00003F000000}"/>
    <hyperlink ref="B76" location="'REM4'!A1" display="REM4" xr:uid="{00000000-0004-0000-0000-000040000000}"/>
    <hyperlink ref="B77" location="'REM5'!A1" display="REM5" xr:uid="{00000000-0004-0000-0000-000041000000}"/>
    <hyperlink ref="B80" location="'AE1'!A1" display="AE1" xr:uid="{00000000-0004-0000-0000-000047000000}"/>
    <hyperlink ref="B81" location="'AE2'!A1" display="AE2" xr:uid="{00000000-0004-0000-0000-000048000000}"/>
    <hyperlink ref="B82" location="'AE3'!A1" display="AE3" xr:uid="{00000000-0004-0000-0000-000049000000}"/>
    <hyperlink ref="B88" location="IFRS9!A1" display="IFRS9" xr:uid="{00000000-0004-0000-0000-000053000000}"/>
    <hyperlink ref="B85" location="IRRBB1!A1" display="IRRBB1" xr:uid="{F8358024-379D-4A68-8871-FC4947E7C565}"/>
    <hyperlink ref="B7" location="'INS1'!A1" display="INS1" xr:uid="{FAECAB44-A702-497D-9EB0-FC38B0BA2FBB}"/>
    <hyperlink ref="B91" location="'Qualitative-Enviromental risk'!A1" display="Qualitative-Enviromental risk" xr:uid="{842BFB15-3D33-4754-98E0-F053E0434EA7}"/>
    <hyperlink ref="B92" location="'Qualitative-Social risk'!A1" display="Qualitative-Social risk" xr:uid="{47016690-4817-4FEA-8373-6D95B36C6F0E}"/>
    <hyperlink ref="B93" location="'Qualitative-Governance risk'!A1" display="Qualitative-Governance risk" xr:uid="{482692B5-FFE9-4EC8-A78E-4724B7963807}"/>
    <hyperlink ref="B94" location="'Credit quality'!A1" display="Credit quality" xr:uid="{31A4D33F-5E6B-49B1-9C97-ABDC74980904}"/>
    <hyperlink ref="B95" location="'Loans collateralised'!A1" display="Loans collateralised" xr:uid="{7A50C04B-6142-4C1F-8A56-BC3B2E1991D5}"/>
    <hyperlink ref="B96" location="'Alignment metrics'!A1" display="Alignment metrics" xr:uid="{E266AC3E-55B8-4C6B-B54E-83FEC58D43A0}"/>
    <hyperlink ref="B97" location="'Exposures to top firms'!A1" display="Exposures to top firms" xr:uid="{90347E29-B03A-4CA7-B813-5FF4FF5A0DD9}"/>
    <hyperlink ref="B98" location="'Physical risk'!A1" display="Physical risk" xr:uid="{DC98EFFB-1776-4A0E-8D03-87A06D4CE0DE}"/>
    <hyperlink ref="B99" location="'Summary of GAR '!A1" display="Summary of GAR" xr:uid="{79D13711-D923-4869-B73B-61956D62034A}"/>
    <hyperlink ref="B100" location="'GAR assets'!A1" display="GAR assets" xr:uid="{6C35B28F-1C54-4035-AD9A-E27F3585AD95}"/>
    <hyperlink ref="B101" location="'GAR %'!A1" display="GAR %" xr:uid="{A689B4C1-077D-4935-B60D-250CBD629813}"/>
    <hyperlink ref="B102" location="BTAR!A1" display="BTAR" xr:uid="{2F1530CD-5DF2-480F-9C1F-22982EDF3094}"/>
    <hyperlink ref="B103" location="'Other mitigating actions'!A1" display="Other mitigating actions" xr:uid="{E56C6A5B-6DC3-4A98-BA2C-0CD9FB4F2828}"/>
    <hyperlink ref="B20" location="'KM2'!A1" display="KM2" xr:uid="{76636AA2-4284-4EAA-8521-3842C5A2623A}"/>
    <hyperlink ref="B21" location="TLAC1!A1" display="TLAC1" xr:uid="{6A9090DA-9243-4E58-9153-08161E205E35}"/>
    <hyperlink ref="B22" location="TLAC3!A1" display="TLAC3" xr:uid="{D82EFAB5-1F52-43A6-B10C-E45F1EBFD88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42992-C929-49BC-9034-E02E826DA2EF}">
  <sheetPr>
    <tabColor rgb="FF92D050"/>
  </sheetPr>
  <dimension ref="E26"/>
  <sheetViews>
    <sheetView showGridLines="0" workbookViewId="0">
      <selection activeCell="D11" sqref="D11"/>
    </sheetView>
  </sheetViews>
  <sheetFormatPr defaultRowHeight="14.5" x14ac:dyDescent="0.35"/>
  <sheetData>
    <row r="26" spans="5:5" x14ac:dyDescent="0.35">
      <c r="E26" s="49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B1:I54"/>
  <sheetViews>
    <sheetView showGridLines="0" zoomScale="85" zoomScaleNormal="85" workbookViewId="0"/>
  </sheetViews>
  <sheetFormatPr defaultRowHeight="14.5" x14ac:dyDescent="0.35"/>
  <cols>
    <col min="1" max="1" width="4.453125" customWidth="1"/>
    <col min="2" max="2" width="5.1796875" customWidth="1"/>
    <col min="3" max="3" width="60.7265625" customWidth="1"/>
  </cols>
  <sheetData>
    <row r="1" spans="2:9" ht="12.75" customHeight="1" x14ac:dyDescent="0.35"/>
    <row r="2" spans="2:9" x14ac:dyDescent="0.35">
      <c r="B2" s="214" t="s">
        <v>0</v>
      </c>
      <c r="C2" s="134"/>
      <c r="D2" s="134"/>
      <c r="E2" s="134"/>
      <c r="F2" s="134"/>
      <c r="G2" s="134"/>
      <c r="H2" s="134"/>
    </row>
    <row r="3" spans="2:9" x14ac:dyDescent="0.35">
      <c r="B3" s="1"/>
      <c r="C3" s="1"/>
      <c r="D3" s="1"/>
      <c r="E3" s="1"/>
      <c r="F3" s="1"/>
      <c r="G3" s="1"/>
      <c r="H3" s="1"/>
    </row>
    <row r="4" spans="2:9" ht="15.5" x14ac:dyDescent="0.35">
      <c r="B4" s="19" t="s">
        <v>232</v>
      </c>
      <c r="C4" s="2"/>
      <c r="D4" s="2"/>
      <c r="E4" s="2"/>
      <c r="F4" s="2"/>
      <c r="G4" s="2"/>
      <c r="H4" s="2"/>
    </row>
    <row r="5" spans="2:9" ht="2.15" customHeight="1" x14ac:dyDescent="0.35">
      <c r="C5" s="1"/>
      <c r="D5" s="1"/>
      <c r="E5" s="1"/>
      <c r="F5" s="1"/>
      <c r="G5" s="1"/>
      <c r="H5" s="1"/>
      <c r="I5" s="1"/>
    </row>
    <row r="6" spans="2:9" ht="2.15" customHeight="1" x14ac:dyDescent="0.35">
      <c r="C6" s="912"/>
      <c r="D6" s="912"/>
      <c r="E6" s="912"/>
      <c r="F6" s="912"/>
      <c r="G6" s="912"/>
      <c r="H6" s="912"/>
      <c r="I6" s="1"/>
    </row>
    <row r="7" spans="2:9" ht="2.15" customHeight="1" x14ac:dyDescent="0.35">
      <c r="C7" s="3"/>
      <c r="D7" s="3"/>
      <c r="E7" s="4"/>
      <c r="F7" s="5"/>
      <c r="G7" s="6"/>
      <c r="H7" s="6"/>
      <c r="I7" s="6"/>
    </row>
    <row r="8" spans="2:9" ht="15" thickBot="1" x14ac:dyDescent="0.4"/>
    <row r="9" spans="2:9" ht="15" thickBot="1" x14ac:dyDescent="0.4">
      <c r="B9" s="135"/>
      <c r="C9" s="141" t="s">
        <v>187</v>
      </c>
      <c r="D9" s="152" t="str">
        <f>+Contents!B3</f>
        <v>31.12.2024</v>
      </c>
      <c r="E9" s="152" t="s">
        <v>1654</v>
      </c>
      <c r="F9" s="152" t="s">
        <v>1655</v>
      </c>
      <c r="G9" s="152" t="s">
        <v>1656</v>
      </c>
      <c r="H9" s="152" t="s">
        <v>1237</v>
      </c>
    </row>
    <row r="10" spans="2:9" x14ac:dyDescent="0.35">
      <c r="B10" s="913" t="s">
        <v>189</v>
      </c>
      <c r="C10" s="913"/>
      <c r="D10" s="913"/>
      <c r="E10" s="913"/>
      <c r="F10" s="913"/>
      <c r="G10" s="913"/>
      <c r="H10" s="913"/>
    </row>
    <row r="11" spans="2:9" x14ac:dyDescent="0.35">
      <c r="B11" s="138">
        <v>1</v>
      </c>
      <c r="C11" s="15" t="s">
        <v>190</v>
      </c>
      <c r="D11" s="9">
        <v>4842978.190258001</v>
      </c>
      <c r="E11" s="9">
        <v>4638670.9786385028</v>
      </c>
      <c r="F11" s="9">
        <v>4394792.8531727614</v>
      </c>
      <c r="G11" s="9">
        <v>4153004.0943096508</v>
      </c>
      <c r="H11" s="9">
        <v>3945569.5512501444</v>
      </c>
    </row>
    <row r="12" spans="2:9" x14ac:dyDescent="0.35">
      <c r="B12" s="138">
        <v>2</v>
      </c>
      <c r="C12" s="14" t="s">
        <v>191</v>
      </c>
      <c r="D12" s="11">
        <v>4842978.190258001</v>
      </c>
      <c r="E12" s="11">
        <v>4638670.9786385028</v>
      </c>
      <c r="F12" s="11">
        <v>4394792.8531727614</v>
      </c>
      <c r="G12" s="11">
        <v>4153004.0943096508</v>
      </c>
      <c r="H12" s="11">
        <v>3945569.5512501444</v>
      </c>
    </row>
    <row r="13" spans="2:9" x14ac:dyDescent="0.35">
      <c r="B13" s="138">
        <v>3</v>
      </c>
      <c r="C13" s="15" t="s">
        <v>192</v>
      </c>
      <c r="D13" s="9">
        <v>5200374.9737237114</v>
      </c>
      <c r="E13" s="9">
        <v>4972159.9880609671</v>
      </c>
      <c r="F13" s="9">
        <v>4749799.9182041166</v>
      </c>
      <c r="G13" s="9">
        <v>4712965.6912272871</v>
      </c>
      <c r="H13" s="9">
        <v>4475379.7076225057</v>
      </c>
    </row>
    <row r="14" spans="2:9" x14ac:dyDescent="0.35">
      <c r="B14" s="911" t="s">
        <v>193</v>
      </c>
      <c r="C14" s="911"/>
      <c r="D14" s="911"/>
      <c r="E14" s="911"/>
      <c r="F14" s="911"/>
      <c r="G14" s="911"/>
      <c r="H14" s="911"/>
    </row>
    <row r="15" spans="2:9" x14ac:dyDescent="0.35">
      <c r="B15" s="138">
        <v>4</v>
      </c>
      <c r="C15" s="15" t="s">
        <v>194</v>
      </c>
      <c r="D15" s="9">
        <v>25576775.874098498</v>
      </c>
      <c r="E15" s="9">
        <v>24286194.446761999</v>
      </c>
      <c r="F15" s="9">
        <v>25320921.754699875</v>
      </c>
      <c r="G15" s="9">
        <v>24827852.427909322</v>
      </c>
      <c r="H15" s="9">
        <v>23700282.469174743</v>
      </c>
    </row>
    <row r="16" spans="2:9" x14ac:dyDescent="0.35">
      <c r="B16" s="911" t="s">
        <v>195</v>
      </c>
      <c r="C16" s="911"/>
      <c r="D16" s="911"/>
      <c r="E16" s="911"/>
      <c r="F16" s="911"/>
      <c r="G16" s="911"/>
      <c r="H16" s="911"/>
    </row>
    <row r="17" spans="2:8" x14ac:dyDescent="0.35">
      <c r="B17" s="138">
        <v>5</v>
      </c>
      <c r="C17" s="15" t="s">
        <v>196</v>
      </c>
      <c r="D17" s="12">
        <v>0.18935061299741326</v>
      </c>
      <c r="E17" s="12">
        <v>0.19100032278861054</v>
      </c>
      <c r="F17" s="12">
        <v>0.17356369944775149</v>
      </c>
      <c r="G17" s="12">
        <v>0.16727198239833274</v>
      </c>
      <c r="H17" s="12">
        <v>0.16647774373077046</v>
      </c>
    </row>
    <row r="18" spans="2:8" x14ac:dyDescent="0.35">
      <c r="B18" s="138">
        <v>6</v>
      </c>
      <c r="C18" s="14" t="s">
        <v>197</v>
      </c>
      <c r="D18" s="13">
        <v>0.18935061299741326</v>
      </c>
      <c r="E18" s="13">
        <v>0.19100032278861054</v>
      </c>
      <c r="F18" s="13">
        <v>0.17356369944775149</v>
      </c>
      <c r="G18" s="13">
        <v>0.16727198239833274</v>
      </c>
      <c r="H18" s="13">
        <v>0.16647774373077046</v>
      </c>
    </row>
    <row r="19" spans="2:8" x14ac:dyDescent="0.35">
      <c r="B19" s="138">
        <v>7</v>
      </c>
      <c r="C19" s="15" t="s">
        <v>198</v>
      </c>
      <c r="D19" s="12">
        <v>0.20332410149436039</v>
      </c>
      <c r="E19" s="12">
        <v>0.20473195168392835</v>
      </c>
      <c r="F19" s="12">
        <v>0.18758400520401652</v>
      </c>
      <c r="G19" s="12">
        <v>0.18982574932374655</v>
      </c>
      <c r="H19" s="12">
        <v>0.18883233621554135</v>
      </c>
    </row>
    <row r="20" spans="2:8" ht="23.25" customHeight="1" x14ac:dyDescent="0.35">
      <c r="B20" s="910" t="s">
        <v>199</v>
      </c>
      <c r="C20" s="910"/>
      <c r="D20" s="910"/>
      <c r="E20" s="910"/>
      <c r="F20" s="910"/>
      <c r="G20" s="910"/>
      <c r="H20" s="910"/>
    </row>
    <row r="21" spans="2:8" ht="21.5" x14ac:dyDescent="0.35">
      <c r="B21" s="132" t="s">
        <v>40</v>
      </c>
      <c r="C21" s="204" t="s">
        <v>200</v>
      </c>
      <c r="D21" s="12">
        <v>1.6E-2</v>
      </c>
      <c r="E21" s="12">
        <v>1.6E-2</v>
      </c>
      <c r="F21" s="12">
        <v>1.6E-2</v>
      </c>
      <c r="G21" s="12">
        <v>1.6E-2</v>
      </c>
      <c r="H21" s="12">
        <v>0.02</v>
      </c>
    </row>
    <row r="22" spans="2:8" x14ac:dyDescent="0.35">
      <c r="B22" s="138" t="s">
        <v>41</v>
      </c>
      <c r="C22" s="397" t="s">
        <v>201</v>
      </c>
      <c r="D22" s="13">
        <v>9.0000000000000011E-3</v>
      </c>
      <c r="E22" s="13">
        <v>9.0000000000000011E-3</v>
      </c>
      <c r="F22" s="13">
        <v>9.0000000000000011E-3</v>
      </c>
      <c r="G22" s="13">
        <v>9.0000000000000011E-3</v>
      </c>
      <c r="H22" s="13">
        <v>1.125E-2</v>
      </c>
    </row>
    <row r="23" spans="2:8" x14ac:dyDescent="0.35">
      <c r="B23" s="138" t="s">
        <v>42</v>
      </c>
      <c r="C23" s="398" t="s">
        <v>202</v>
      </c>
      <c r="D23" s="12">
        <v>1.1999999999999997E-2</v>
      </c>
      <c r="E23" s="12">
        <v>1.1999999999999997E-2</v>
      </c>
      <c r="F23" s="12">
        <v>1.1999999999999997E-2</v>
      </c>
      <c r="G23" s="12">
        <v>1.1999999999999997E-2</v>
      </c>
      <c r="H23" s="12">
        <v>1.4999999999999999E-2</v>
      </c>
    </row>
    <row r="24" spans="2:8" x14ac:dyDescent="0.35">
      <c r="B24" s="138" t="s">
        <v>43</v>
      </c>
      <c r="C24" s="14" t="s">
        <v>203</v>
      </c>
      <c r="D24" s="13">
        <v>9.6000000000000002E-2</v>
      </c>
      <c r="E24" s="13">
        <v>9.6000000000000002E-2</v>
      </c>
      <c r="F24" s="13">
        <v>9.6000000000000002E-2</v>
      </c>
      <c r="G24" s="13">
        <v>9.6000000000000002E-2</v>
      </c>
      <c r="H24" s="13">
        <v>0.1</v>
      </c>
    </row>
    <row r="25" spans="2:8" ht="15" customHeight="1" x14ac:dyDescent="0.35">
      <c r="B25" s="910" t="s">
        <v>204</v>
      </c>
      <c r="C25" s="910"/>
      <c r="D25" s="910"/>
      <c r="E25" s="910"/>
      <c r="F25" s="910"/>
      <c r="G25" s="910"/>
      <c r="H25" s="910"/>
    </row>
    <row r="26" spans="2:8" x14ac:dyDescent="0.35">
      <c r="B26" s="138">
        <v>8</v>
      </c>
      <c r="C26" s="14" t="s">
        <v>205</v>
      </c>
      <c r="D26" s="13">
        <v>2.5000000000000001E-2</v>
      </c>
      <c r="E26" s="13">
        <v>2.5000000000000001E-2</v>
      </c>
      <c r="F26" s="13">
        <v>2.5000000000000001E-2</v>
      </c>
      <c r="G26" s="13">
        <v>2.5000000000000001E-2</v>
      </c>
      <c r="H26" s="13">
        <v>2.5000000000000001E-2</v>
      </c>
    </row>
    <row r="27" spans="2:8" ht="21.5" x14ac:dyDescent="0.35">
      <c r="B27" s="132" t="s">
        <v>44</v>
      </c>
      <c r="C27" s="204" t="s">
        <v>206</v>
      </c>
      <c r="D27" s="16">
        <v>0</v>
      </c>
      <c r="E27" s="16">
        <v>0</v>
      </c>
      <c r="F27" s="16">
        <v>0</v>
      </c>
      <c r="G27" s="16">
        <v>0</v>
      </c>
      <c r="H27" s="16">
        <v>0</v>
      </c>
    </row>
    <row r="28" spans="2:8" x14ac:dyDescent="0.35">
      <c r="B28" s="138">
        <v>9</v>
      </c>
      <c r="C28" s="14" t="s">
        <v>207</v>
      </c>
      <c r="D28" s="13">
        <v>7.4999999999999997E-3</v>
      </c>
      <c r="E28" s="13">
        <v>6.1999999999999998E-3</v>
      </c>
      <c r="F28" s="13">
        <v>5.7999999999999996E-3</v>
      </c>
      <c r="G28" s="13">
        <v>5.1999999999999998E-3</v>
      </c>
      <c r="H28" s="13">
        <v>5.1999999999999998E-3</v>
      </c>
    </row>
    <row r="29" spans="2:8" x14ac:dyDescent="0.35">
      <c r="B29" s="132" t="s">
        <v>45</v>
      </c>
      <c r="C29" s="15" t="s">
        <v>208</v>
      </c>
      <c r="D29" s="12">
        <v>0</v>
      </c>
      <c r="E29" s="12">
        <v>0</v>
      </c>
      <c r="F29" s="12">
        <v>0</v>
      </c>
      <c r="G29" s="12">
        <v>0</v>
      </c>
      <c r="H29" s="12">
        <v>0</v>
      </c>
    </row>
    <row r="30" spans="2:8" x14ac:dyDescent="0.35">
      <c r="B30" s="138">
        <v>10</v>
      </c>
      <c r="C30" s="14" t="s">
        <v>209</v>
      </c>
      <c r="D30" s="13">
        <v>0</v>
      </c>
      <c r="E30" s="13">
        <v>0</v>
      </c>
      <c r="F30" s="13">
        <v>0</v>
      </c>
      <c r="G30" s="13">
        <v>0</v>
      </c>
      <c r="H30" s="13">
        <v>0</v>
      </c>
    </row>
    <row r="31" spans="2:8" x14ac:dyDescent="0.35">
      <c r="B31" s="138" t="s">
        <v>46</v>
      </c>
      <c r="C31" s="15" t="s">
        <v>210</v>
      </c>
      <c r="D31" s="12">
        <v>0.02</v>
      </c>
      <c r="E31" s="12">
        <v>0.02</v>
      </c>
      <c r="F31" s="12">
        <v>0.02</v>
      </c>
      <c r="G31" s="12">
        <v>0.02</v>
      </c>
      <c r="H31" s="12">
        <v>0.01</v>
      </c>
    </row>
    <row r="32" spans="2:8" x14ac:dyDescent="0.35">
      <c r="B32" s="138">
        <v>11</v>
      </c>
      <c r="C32" s="14" t="s">
        <v>211</v>
      </c>
      <c r="D32" s="13">
        <v>5.2500000000000005E-2</v>
      </c>
      <c r="E32" s="13">
        <v>5.1200000000000002E-2</v>
      </c>
      <c r="F32" s="13">
        <v>5.0799999999999998E-2</v>
      </c>
      <c r="G32" s="13">
        <v>5.0200000000000002E-2</v>
      </c>
      <c r="H32" s="13">
        <v>4.02E-2</v>
      </c>
    </row>
    <row r="33" spans="2:8" x14ac:dyDescent="0.35">
      <c r="B33" s="138" t="s">
        <v>47</v>
      </c>
      <c r="C33" s="15" t="s">
        <v>212</v>
      </c>
      <c r="D33" s="16">
        <v>0.14850000000000002</v>
      </c>
      <c r="E33" s="16">
        <v>0.1472</v>
      </c>
      <c r="F33" s="16">
        <v>0.14680000000000001</v>
      </c>
      <c r="G33" s="16">
        <v>0.1462</v>
      </c>
      <c r="H33" s="16">
        <v>0.14019999999999999</v>
      </c>
    </row>
    <row r="34" spans="2:8" x14ac:dyDescent="0.35">
      <c r="B34" s="138">
        <v>12</v>
      </c>
      <c r="C34" s="14" t="s">
        <v>213</v>
      </c>
      <c r="D34" s="13">
        <v>0.10650000000000001</v>
      </c>
      <c r="E34" s="13">
        <v>0.1052</v>
      </c>
      <c r="F34" s="13">
        <v>0.1048</v>
      </c>
      <c r="G34" s="13">
        <v>0.1042</v>
      </c>
      <c r="H34" s="13">
        <v>9.6449999999999994E-2</v>
      </c>
    </row>
    <row r="35" spans="2:8" x14ac:dyDescent="0.35">
      <c r="B35" s="910" t="s">
        <v>167</v>
      </c>
      <c r="C35" s="910"/>
      <c r="D35" s="910"/>
      <c r="E35" s="910"/>
      <c r="F35" s="910"/>
      <c r="G35" s="910"/>
      <c r="H35" s="910"/>
    </row>
    <row r="36" spans="2:8" x14ac:dyDescent="0.35">
      <c r="B36" s="138">
        <v>13</v>
      </c>
      <c r="C36" s="14" t="s">
        <v>214</v>
      </c>
      <c r="D36" s="11">
        <v>46391643.245822899</v>
      </c>
      <c r="E36" s="11">
        <v>44064648.831266999</v>
      </c>
      <c r="F36" s="11">
        <v>46058621.062419884</v>
      </c>
      <c r="G36" s="11">
        <v>44773416.316258997</v>
      </c>
      <c r="H36" s="11">
        <v>42426769.1851063</v>
      </c>
    </row>
    <row r="37" spans="2:8" x14ac:dyDescent="0.35">
      <c r="B37" s="138">
        <v>14</v>
      </c>
      <c r="C37" s="15" t="s">
        <v>215</v>
      </c>
      <c r="D37" s="12">
        <v>0.10440000000000001</v>
      </c>
      <c r="E37" s="12">
        <v>0.10526966858175739</v>
      </c>
      <c r="F37" s="12">
        <v>9.5399999999999999E-2</v>
      </c>
      <c r="G37" s="12">
        <v>9.2756024356E-2</v>
      </c>
      <c r="H37" s="12">
        <v>9.2999999999999999E-2</v>
      </c>
    </row>
    <row r="38" spans="2:8" ht="15" customHeight="1" x14ac:dyDescent="0.35">
      <c r="B38" s="910" t="s">
        <v>216</v>
      </c>
      <c r="C38" s="910"/>
      <c r="D38" s="910"/>
      <c r="E38" s="910"/>
      <c r="F38" s="910"/>
      <c r="G38" s="910"/>
      <c r="H38" s="910"/>
    </row>
    <row r="39" spans="2:8" x14ac:dyDescent="0.35">
      <c r="B39" s="132" t="s">
        <v>48</v>
      </c>
      <c r="C39" s="204" t="s">
        <v>217</v>
      </c>
      <c r="D39" s="12">
        <v>0</v>
      </c>
      <c r="E39" s="12">
        <v>0</v>
      </c>
      <c r="F39" s="12">
        <v>0</v>
      </c>
      <c r="G39" s="12">
        <v>0</v>
      </c>
      <c r="H39" s="12">
        <v>0</v>
      </c>
    </row>
    <row r="40" spans="2:8" x14ac:dyDescent="0.35">
      <c r="B40" s="138" t="s">
        <v>49</v>
      </c>
      <c r="C40" s="397" t="s">
        <v>201</v>
      </c>
      <c r="D40" s="13">
        <v>0</v>
      </c>
      <c r="E40" s="13">
        <v>0</v>
      </c>
      <c r="F40" s="13">
        <v>0</v>
      </c>
      <c r="G40" s="13">
        <v>0</v>
      </c>
      <c r="H40" s="13">
        <v>0</v>
      </c>
    </row>
    <row r="41" spans="2:8" x14ac:dyDescent="0.35">
      <c r="B41" s="138" t="s">
        <v>50</v>
      </c>
      <c r="C41" s="15" t="s">
        <v>218</v>
      </c>
      <c r="D41" s="16">
        <v>0.03</v>
      </c>
      <c r="E41" s="12">
        <v>0.03</v>
      </c>
      <c r="F41" s="12">
        <v>0.03</v>
      </c>
      <c r="G41" s="12">
        <v>0.03</v>
      </c>
      <c r="H41" s="12">
        <v>0.03</v>
      </c>
    </row>
    <row r="42" spans="2:8" ht="15" customHeight="1" x14ac:dyDescent="0.35">
      <c r="B42" s="910" t="s">
        <v>219</v>
      </c>
      <c r="C42" s="910"/>
      <c r="D42" s="910"/>
      <c r="E42" s="910"/>
      <c r="F42" s="910"/>
      <c r="G42" s="910"/>
      <c r="H42" s="910"/>
    </row>
    <row r="43" spans="2:8" x14ac:dyDescent="0.35">
      <c r="B43" s="138" t="s">
        <v>51</v>
      </c>
      <c r="C43" s="15" t="s">
        <v>220</v>
      </c>
      <c r="D43" s="16">
        <v>0</v>
      </c>
      <c r="E43" s="16">
        <v>0</v>
      </c>
      <c r="F43" s="16">
        <v>0</v>
      </c>
      <c r="G43" s="16">
        <v>0</v>
      </c>
      <c r="H43" s="16">
        <v>0</v>
      </c>
    </row>
    <row r="44" spans="2:8" x14ac:dyDescent="0.35">
      <c r="B44" s="138" t="s">
        <v>52</v>
      </c>
      <c r="C44" s="14" t="s">
        <v>221</v>
      </c>
      <c r="D44" s="13">
        <v>0.03</v>
      </c>
      <c r="E44" s="13">
        <v>0.03</v>
      </c>
      <c r="F44" s="13">
        <v>0.03</v>
      </c>
      <c r="G44" s="13">
        <v>0.03</v>
      </c>
      <c r="H44" s="13">
        <v>0.03</v>
      </c>
    </row>
    <row r="45" spans="2:8" x14ac:dyDescent="0.35">
      <c r="B45" s="17" t="s">
        <v>222</v>
      </c>
      <c r="C45" s="17"/>
      <c r="D45" s="18"/>
      <c r="E45" s="18"/>
      <c r="F45" s="18"/>
      <c r="G45" s="18"/>
      <c r="H45" s="18"/>
    </row>
    <row r="46" spans="2:8" x14ac:dyDescent="0.35">
      <c r="B46" s="138">
        <v>15</v>
      </c>
      <c r="C46" s="14" t="s">
        <v>223</v>
      </c>
      <c r="D46" s="11">
        <v>12296693.925554</v>
      </c>
      <c r="E46" s="11">
        <v>12176867.472945599</v>
      </c>
      <c r="F46" s="11">
        <v>11907255.917782599</v>
      </c>
      <c r="G46" s="11">
        <v>11769431.629153099</v>
      </c>
      <c r="H46" s="11">
        <v>11062683.7555953</v>
      </c>
    </row>
    <row r="47" spans="2:8" x14ac:dyDescent="0.35">
      <c r="B47" s="138" t="s">
        <v>53</v>
      </c>
      <c r="C47" s="15" t="s">
        <v>224</v>
      </c>
      <c r="D47" s="9">
        <v>6618330.8620732846</v>
      </c>
      <c r="E47" s="9">
        <v>7030203.7123023719</v>
      </c>
      <c r="F47" s="9">
        <v>7357258.9825106496</v>
      </c>
      <c r="G47" s="9">
        <v>6883588.814469005</v>
      </c>
      <c r="H47" s="9">
        <v>6528404.567650198</v>
      </c>
    </row>
    <row r="48" spans="2:8" x14ac:dyDescent="0.35">
      <c r="B48" s="138" t="s">
        <v>54</v>
      </c>
      <c r="C48" s="14" t="s">
        <v>225</v>
      </c>
      <c r="D48" s="11">
        <v>1987679.4234475072</v>
      </c>
      <c r="E48" s="11">
        <v>1759758.7442007484</v>
      </c>
      <c r="F48" s="11">
        <v>1955294.9469744789</v>
      </c>
      <c r="G48" s="11">
        <v>2047184.0969778209</v>
      </c>
      <c r="H48" s="11">
        <v>2033178.9411260856</v>
      </c>
    </row>
    <row r="49" spans="2:8" x14ac:dyDescent="0.35">
      <c r="B49" s="138">
        <v>16</v>
      </c>
      <c r="C49" s="15" t="s">
        <v>226</v>
      </c>
      <c r="D49" s="9">
        <v>4630651.4386257799</v>
      </c>
      <c r="E49" s="9">
        <v>5270444.9681016197</v>
      </c>
      <c r="F49" s="9">
        <v>5401964.0355361719</v>
      </c>
      <c r="G49" s="9">
        <v>4836404.7174911825</v>
      </c>
      <c r="H49" s="9">
        <v>4495225.6265241131</v>
      </c>
    </row>
    <row r="50" spans="2:8" x14ac:dyDescent="0.35">
      <c r="B50" s="138">
        <v>17</v>
      </c>
      <c r="C50" s="14" t="s">
        <v>227</v>
      </c>
      <c r="D50" s="13">
        <v>2.6555</v>
      </c>
      <c r="E50" s="13">
        <v>2.310406</v>
      </c>
      <c r="F50" s="13">
        <v>2.2042456853566952</v>
      </c>
      <c r="G50" s="13">
        <v>2.4335079999999998</v>
      </c>
      <c r="H50" s="13">
        <v>2.4609852040173199</v>
      </c>
    </row>
    <row r="51" spans="2:8" x14ac:dyDescent="0.35">
      <c r="B51" s="911" t="s">
        <v>228</v>
      </c>
      <c r="C51" s="911"/>
      <c r="D51" s="911"/>
      <c r="E51" s="911"/>
      <c r="F51" s="911"/>
      <c r="G51" s="911"/>
      <c r="H51" s="911"/>
    </row>
    <row r="52" spans="2:8" x14ac:dyDescent="0.35">
      <c r="B52" s="138">
        <v>18</v>
      </c>
      <c r="C52" s="14" t="s">
        <v>229</v>
      </c>
      <c r="D52" s="11">
        <v>34323525.83668609</v>
      </c>
      <c r="E52" s="11">
        <v>31409807.480128568</v>
      </c>
      <c r="F52" s="11">
        <v>32154948.371015508</v>
      </c>
      <c r="G52" s="11">
        <v>32046277.235209543</v>
      </c>
      <c r="H52" s="11"/>
    </row>
    <row r="53" spans="2:8" x14ac:dyDescent="0.35">
      <c r="B53" s="138">
        <v>19</v>
      </c>
      <c r="C53" s="15" t="s">
        <v>230</v>
      </c>
      <c r="D53" s="9">
        <v>21732764.262093049</v>
      </c>
      <c r="E53" s="9">
        <v>20454355.610445309</v>
      </c>
      <c r="F53" s="9">
        <v>21050147.383649442</v>
      </c>
      <c r="G53" s="9">
        <v>20184011.604507599</v>
      </c>
      <c r="H53" s="9"/>
    </row>
    <row r="54" spans="2:8" ht="15" thickBot="1" x14ac:dyDescent="0.4">
      <c r="B54" s="139">
        <v>20</v>
      </c>
      <c r="C54" s="399" t="s">
        <v>231</v>
      </c>
      <c r="D54" s="142">
        <v>1.5793446900150772</v>
      </c>
      <c r="E54" s="142">
        <v>1.5356048402761071</v>
      </c>
      <c r="F54" s="142">
        <v>1.5275402962732532</v>
      </c>
      <c r="G54" s="142">
        <v>1.5877060449198712</v>
      </c>
      <c r="H54" s="142"/>
    </row>
  </sheetData>
  <sheetProtection algorithmName="SHA-512" hashValue="V2phbLjuTlX/na+BQZPmQ/S538el6gU6yNP3vuZ/6P3VEXYhyWXJxkUyVe6oNZRYEFA20xALd5Kr0kJ8NIITmQ==" saltValue="UTCNngEP2exRuUnXTK9FcQ==" spinCount="100000" sheet="1" objects="1" scenarios="1"/>
  <mergeCells count="10">
    <mergeCell ref="C6:H6"/>
    <mergeCell ref="B10:H10"/>
    <mergeCell ref="B14:H14"/>
    <mergeCell ref="B16:H16"/>
    <mergeCell ref="B20:H20"/>
    <mergeCell ref="B25:H25"/>
    <mergeCell ref="B35:H35"/>
    <mergeCell ref="B38:H38"/>
    <mergeCell ref="B42:H42"/>
    <mergeCell ref="B51:H51"/>
  </mergeCells>
  <hyperlinks>
    <hyperlink ref="B2" location="Tartalom!A1" display="Back to contents page" xr:uid="{00000000-0004-0000-0100-000000000000}"/>
    <hyperlink ref="B2:H2" location="CONTENTS!A1" display="Back to contents page" xr:uid="{00000000-0004-0000-01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B1:G22"/>
  <sheetViews>
    <sheetView showGridLines="0" workbookViewId="0"/>
  </sheetViews>
  <sheetFormatPr defaultRowHeight="14.5"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214" t="s">
        <v>0</v>
      </c>
      <c r="C2" s="134"/>
      <c r="D2" s="134"/>
      <c r="E2" s="134"/>
      <c r="F2" s="134"/>
    </row>
    <row r="3" spans="2:7" x14ac:dyDescent="0.35">
      <c r="B3" s="1"/>
      <c r="C3" s="1"/>
      <c r="D3" s="1"/>
      <c r="E3" s="1"/>
      <c r="F3" s="1"/>
    </row>
    <row r="4" spans="2:7" ht="15.5" x14ac:dyDescent="0.35">
      <c r="B4" s="19" t="s">
        <v>185</v>
      </c>
      <c r="C4" s="2"/>
      <c r="D4" s="2"/>
      <c r="E4" s="2"/>
      <c r="F4" s="2"/>
    </row>
    <row r="5" spans="2:7" x14ac:dyDescent="0.35">
      <c r="B5" s="1"/>
      <c r="C5" s="1"/>
      <c r="D5" s="1"/>
      <c r="E5" s="1"/>
      <c r="F5" s="1"/>
    </row>
    <row r="6" spans="2:7" ht="36.75" customHeight="1" x14ac:dyDescent="0.35">
      <c r="B6" s="917" t="s">
        <v>1657</v>
      </c>
      <c r="C6" s="917"/>
      <c r="D6" s="917"/>
      <c r="E6" s="917"/>
      <c r="F6" s="917"/>
      <c r="G6" s="1"/>
    </row>
    <row r="7" spans="2:7" x14ac:dyDescent="0.35">
      <c r="C7" s="3"/>
      <c r="D7" s="3"/>
      <c r="E7" s="4"/>
      <c r="F7" s="5"/>
      <c r="G7" s="6"/>
    </row>
    <row r="8" spans="2:7" ht="15" thickBot="1" x14ac:dyDescent="0.4"/>
    <row r="9" spans="2:7" ht="21.5" thickBot="1" x14ac:dyDescent="0.4">
      <c r="B9" s="135"/>
      <c r="C9" s="914" t="s">
        <v>187</v>
      </c>
      <c r="D9" s="916" t="s">
        <v>183</v>
      </c>
      <c r="E9" s="916"/>
      <c r="F9" s="22" t="s">
        <v>184</v>
      </c>
    </row>
    <row r="10" spans="2:7" ht="15" thickBot="1" x14ac:dyDescent="0.4">
      <c r="B10" s="55"/>
      <c r="C10" s="915"/>
      <c r="D10" s="23" t="str">
        <f>+Contents!B3</f>
        <v>31.12.2024</v>
      </c>
      <c r="E10" s="23" t="s">
        <v>1238</v>
      </c>
      <c r="F10" s="440" t="str">
        <f>+Contents!B3</f>
        <v>31.12.2024</v>
      </c>
    </row>
    <row r="11" spans="2:7" x14ac:dyDescent="0.35">
      <c r="B11" s="137">
        <v>1</v>
      </c>
      <c r="C11" s="24" t="s">
        <v>173</v>
      </c>
      <c r="D11" s="25">
        <v>22750061.683044884</v>
      </c>
      <c r="E11" s="25">
        <v>21045257.448397726</v>
      </c>
      <c r="F11" s="66">
        <v>1820004.9346435908</v>
      </c>
    </row>
    <row r="12" spans="2:7" x14ac:dyDescent="0.35">
      <c r="B12" s="138">
        <v>2</v>
      </c>
      <c r="C12" s="14" t="s">
        <v>174</v>
      </c>
      <c r="D12" s="11">
        <v>22750061.683044884</v>
      </c>
      <c r="E12" s="11">
        <v>21045257.448397726</v>
      </c>
      <c r="F12" s="59">
        <v>1820004.9346435908</v>
      </c>
    </row>
    <row r="13" spans="2:7" x14ac:dyDescent="0.35">
      <c r="B13" s="138">
        <v>6</v>
      </c>
      <c r="C13" s="24" t="s">
        <v>175</v>
      </c>
      <c r="D13" s="25">
        <v>238624.14911499995</v>
      </c>
      <c r="E13" s="25">
        <v>229744.25</v>
      </c>
      <c r="F13" s="66">
        <v>19089.931929199996</v>
      </c>
    </row>
    <row r="14" spans="2:7" x14ac:dyDescent="0.35">
      <c r="B14" s="138">
        <v>7</v>
      </c>
      <c r="C14" s="14" t="s">
        <v>188</v>
      </c>
      <c r="D14" s="11">
        <v>224034.84509299995</v>
      </c>
      <c r="E14" s="11">
        <v>213988</v>
      </c>
      <c r="F14" s="59">
        <v>17922.787607439997</v>
      </c>
    </row>
    <row r="15" spans="2:7" x14ac:dyDescent="0.35">
      <c r="B15" s="138" t="s">
        <v>37</v>
      </c>
      <c r="C15" s="14" t="s">
        <v>177</v>
      </c>
      <c r="D15" s="11">
        <v>14589.304021999998</v>
      </c>
      <c r="E15" s="11">
        <v>15756.25</v>
      </c>
      <c r="F15" s="59">
        <v>1167.1443217599999</v>
      </c>
    </row>
    <row r="16" spans="2:7" x14ac:dyDescent="0.35">
      <c r="B16" s="138">
        <v>20</v>
      </c>
      <c r="C16" s="24" t="s">
        <v>178</v>
      </c>
      <c r="D16" s="25">
        <v>380762</v>
      </c>
      <c r="E16" s="25">
        <v>366831.12499999994</v>
      </c>
      <c r="F16" s="66">
        <v>30460.959999999999</v>
      </c>
    </row>
    <row r="17" spans="2:6" x14ac:dyDescent="0.35">
      <c r="B17" s="138">
        <v>21</v>
      </c>
      <c r="C17" s="14" t="s">
        <v>176</v>
      </c>
      <c r="D17" s="11">
        <v>380762</v>
      </c>
      <c r="E17" s="11">
        <v>366831.12499999994</v>
      </c>
      <c r="F17" s="59">
        <v>30460.959999999999</v>
      </c>
    </row>
    <row r="18" spans="2:6" x14ac:dyDescent="0.35">
      <c r="B18" s="138">
        <v>23</v>
      </c>
      <c r="C18" s="24" t="s">
        <v>179</v>
      </c>
      <c r="D18" s="25">
        <v>2207328.0419386141</v>
      </c>
      <c r="E18" s="25">
        <v>2058449.6457770187</v>
      </c>
      <c r="F18" s="66">
        <v>176586.24335508913</v>
      </c>
    </row>
    <row r="19" spans="2:6" x14ac:dyDescent="0.35">
      <c r="B19" s="138" t="s">
        <v>38</v>
      </c>
      <c r="C19" s="14" t="s">
        <v>180</v>
      </c>
      <c r="D19" s="11">
        <v>1293005.9477500001</v>
      </c>
      <c r="E19" s="11">
        <v>1129088.1047380059</v>
      </c>
      <c r="F19" s="59">
        <v>103440.47582000001</v>
      </c>
    </row>
    <row r="20" spans="2:6" x14ac:dyDescent="0.35">
      <c r="B20" s="132" t="s">
        <v>39</v>
      </c>
      <c r="C20" s="14" t="s">
        <v>181</v>
      </c>
      <c r="D20" s="11">
        <v>914322.09418799996</v>
      </c>
      <c r="E20" s="11">
        <v>929361.54103901284</v>
      </c>
      <c r="F20" s="59">
        <v>73145.767535039995</v>
      </c>
    </row>
    <row r="21" spans="2:6" ht="15" thickBot="1" x14ac:dyDescent="0.4">
      <c r="B21" s="139">
        <v>29</v>
      </c>
      <c r="C21" s="26" t="s">
        <v>182</v>
      </c>
      <c r="D21" s="27">
        <v>25576775.874098498</v>
      </c>
      <c r="E21" s="27">
        <v>23700282.469174743</v>
      </c>
      <c r="F21" s="63">
        <v>2046142.0699278798</v>
      </c>
    </row>
    <row r="22" spans="2:6" ht="22.5" customHeight="1" x14ac:dyDescent="0.35">
      <c r="B22" s="917" t="s">
        <v>186</v>
      </c>
      <c r="C22" s="917"/>
      <c r="D22" s="917"/>
      <c r="E22" s="917"/>
      <c r="F22" s="917"/>
    </row>
  </sheetData>
  <sheetProtection algorithmName="SHA-512" hashValue="KQteFiwF6n4TWUFh7hokuEje0YCIqFe19UVUcgnfnhYaGv6bYM8VMk89/pPQt24t6voasLpC65Q7OYLZHf+X2w==" saltValue="J0A38AP/WRWqY7pjiqqHTA==" spinCount="100000" sheet="1" objects="1" scenarios="1"/>
  <mergeCells count="4">
    <mergeCell ref="C9:C10"/>
    <mergeCell ref="D9:E9"/>
    <mergeCell ref="B22:F22"/>
    <mergeCell ref="B6:F6"/>
  </mergeCells>
  <hyperlinks>
    <hyperlink ref="B2" location="Tartalom!A1" display="Back to contents page" xr:uid="{00000000-0004-0000-0200-000000000000}"/>
    <hyperlink ref="B2:F2" location="CONTENTS!A1" display="Back to contents page" xr:uid="{00000000-0004-0000-02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B1:F10"/>
  <sheetViews>
    <sheetView showGridLines="0" workbookViewId="0"/>
  </sheetViews>
  <sheetFormatPr defaultRowHeight="14.5" x14ac:dyDescent="0.35"/>
  <cols>
    <col min="1" max="2" width="4.453125" customWidth="1"/>
    <col min="3" max="3" width="60.7265625" customWidth="1"/>
    <col min="4" max="4" width="13.1796875" customWidth="1"/>
    <col min="5" max="5" width="12.26953125" customWidth="1"/>
  </cols>
  <sheetData>
    <row r="1" spans="2:6" ht="12.75" customHeight="1" x14ac:dyDescent="0.35"/>
    <row r="2" spans="2:6" x14ac:dyDescent="0.35">
      <c r="B2" s="214" t="s">
        <v>0</v>
      </c>
      <c r="C2" s="134"/>
      <c r="D2" s="134"/>
      <c r="E2" s="134"/>
    </row>
    <row r="3" spans="2:6" x14ac:dyDescent="0.35">
      <c r="B3" s="1"/>
      <c r="C3" s="1"/>
      <c r="D3" s="1"/>
      <c r="E3" s="1"/>
    </row>
    <row r="4" spans="2:6" ht="15.5" x14ac:dyDescent="0.35">
      <c r="B4" s="19" t="s">
        <v>234</v>
      </c>
      <c r="C4" s="2"/>
      <c r="D4" s="2"/>
      <c r="E4" s="2"/>
    </row>
    <row r="5" spans="2:6" ht="2.15" customHeight="1" x14ac:dyDescent="0.35">
      <c r="C5" s="1"/>
      <c r="D5" s="1"/>
      <c r="E5" s="1"/>
      <c r="F5" s="1"/>
    </row>
    <row r="6" spans="2:6" ht="2.15" customHeight="1" x14ac:dyDescent="0.35">
      <c r="C6" s="912"/>
      <c r="D6" s="912"/>
      <c r="E6" s="912"/>
      <c r="F6" s="1"/>
    </row>
    <row r="7" spans="2:6" ht="2.15" customHeight="1" x14ac:dyDescent="0.35">
      <c r="B7" s="420"/>
      <c r="C7" s="420"/>
      <c r="D7" s="420"/>
      <c r="E7" s="420"/>
      <c r="F7" s="6"/>
    </row>
    <row r="8" spans="2:6" ht="15" thickBot="1" x14ac:dyDescent="0.4">
      <c r="B8" s="420"/>
      <c r="C8" s="918" t="str">
        <f>+Contents!B3</f>
        <v>31.12.2024</v>
      </c>
      <c r="D8" s="918"/>
      <c r="E8" s="918"/>
    </row>
    <row r="9" spans="2:6" ht="29.25" customHeight="1" thickBot="1" x14ac:dyDescent="0.4">
      <c r="C9" s="34" t="s">
        <v>187</v>
      </c>
      <c r="D9" s="30" t="s">
        <v>236</v>
      </c>
      <c r="E9" s="30" t="s">
        <v>237</v>
      </c>
    </row>
    <row r="10" spans="2:6" ht="21.75" customHeight="1" thickBot="1" x14ac:dyDescent="0.4">
      <c r="C10" s="31" t="s">
        <v>235</v>
      </c>
      <c r="D10" s="419">
        <v>1526.890703</v>
      </c>
      <c r="E10" s="419">
        <v>2290.3360545</v>
      </c>
    </row>
  </sheetData>
  <sheetProtection algorithmName="SHA-512" hashValue="oBmhU3im6L9DigusYZCEWejtT4jIWGnvvpXPO556pKfsuXINIgUh+sB+E4GDYRRwrdnqrBLjhM8DqXTAleb9gg==" saltValue="WxDYBcYk9l96V/hg94wLvg==" spinCount="100000" sheet="1" objects="1" scenarios="1"/>
  <mergeCells count="2">
    <mergeCell ref="C6:E6"/>
    <mergeCell ref="C8:E8"/>
  </mergeCells>
  <hyperlinks>
    <hyperlink ref="B2" location="Tartalom!A1" display="Back to contents page" xr:uid="{00000000-0004-0000-0300-000000000000}"/>
    <hyperlink ref="B2:E2" location="CONTENTS!A1" display="Back to contents page" xr:uid="{00000000-0004-0000-0300-000001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5CD10-847D-4C86-9581-0B06BA8F80FE}">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J45"/>
  <sheetViews>
    <sheetView showGridLines="0" workbookViewId="0"/>
  </sheetViews>
  <sheetFormatPr defaultRowHeight="14.5" x14ac:dyDescent="0.35"/>
  <cols>
    <col min="1" max="2" width="4.453125" customWidth="1"/>
    <col min="3" max="3" width="67.1796875" customWidth="1"/>
    <col min="4" max="4" width="19" customWidth="1"/>
    <col min="5" max="5" width="16.26953125" customWidth="1"/>
    <col min="6" max="6" width="17" bestFit="1" customWidth="1"/>
    <col min="7" max="7" width="14.26953125" customWidth="1"/>
    <col min="8" max="8" width="15.54296875" customWidth="1"/>
    <col min="9" max="9" width="12" customWidth="1"/>
    <col min="10" max="10" width="23.1796875" customWidth="1"/>
  </cols>
  <sheetData>
    <row r="1" spans="2:10" ht="12.75" customHeight="1" x14ac:dyDescent="0.35"/>
    <row r="2" spans="2:10" x14ac:dyDescent="0.35">
      <c r="B2" s="214" t="s">
        <v>0</v>
      </c>
      <c r="C2" s="134"/>
      <c r="D2" s="134"/>
      <c r="E2" s="134"/>
      <c r="F2" s="134"/>
    </row>
    <row r="3" spans="2:10" x14ac:dyDescent="0.35">
      <c r="B3" s="1"/>
      <c r="C3" s="1"/>
      <c r="D3" s="1"/>
      <c r="E3" s="1"/>
      <c r="F3" s="1"/>
    </row>
    <row r="4" spans="2:10" ht="15.5" x14ac:dyDescent="0.35">
      <c r="B4" s="19" t="s">
        <v>238</v>
      </c>
      <c r="C4" s="2"/>
      <c r="D4" s="2"/>
      <c r="E4" s="2"/>
      <c r="F4" s="2"/>
    </row>
    <row r="5" spans="2:10" x14ac:dyDescent="0.35">
      <c r="B5" s="1"/>
      <c r="C5" s="1"/>
      <c r="D5" s="1"/>
      <c r="E5" s="1"/>
      <c r="F5" s="1"/>
    </row>
    <row r="6" spans="2:10" x14ac:dyDescent="0.35">
      <c r="B6" s="912" t="s">
        <v>258</v>
      </c>
      <c r="C6" s="912"/>
      <c r="D6" s="912"/>
      <c r="E6" s="912"/>
      <c r="F6" s="912"/>
      <c r="G6" s="912"/>
      <c r="H6" s="912"/>
      <c r="I6" s="912"/>
      <c r="J6" s="912"/>
    </row>
    <row r="7" spans="2:10" x14ac:dyDescent="0.35">
      <c r="B7" s="3"/>
      <c r="C7" s="3"/>
      <c r="D7" s="4"/>
      <c r="E7" s="5"/>
      <c r="F7" s="6"/>
    </row>
    <row r="8" spans="2:10" ht="15" thickBot="1" x14ac:dyDescent="0.4">
      <c r="B8" s="33"/>
      <c r="C8" s="922" t="str">
        <f>+Contents!B3</f>
        <v>31.12.2024</v>
      </c>
      <c r="D8" s="923"/>
      <c r="E8" s="923"/>
      <c r="F8" s="923"/>
      <c r="G8" s="923"/>
      <c r="H8" s="923"/>
      <c r="I8" s="923"/>
      <c r="J8" s="923"/>
    </row>
    <row r="9" spans="2:10" ht="23.25" customHeight="1" thickBot="1" x14ac:dyDescent="0.4">
      <c r="C9" s="35" t="s">
        <v>259</v>
      </c>
      <c r="D9" s="919" t="s">
        <v>251</v>
      </c>
      <c r="E9" s="919" t="s">
        <v>252</v>
      </c>
      <c r="F9" s="921" t="s">
        <v>250</v>
      </c>
      <c r="G9" s="921"/>
      <c r="H9" s="921"/>
      <c r="I9" s="921"/>
      <c r="J9" s="921"/>
    </row>
    <row r="10" spans="2:10" ht="32" thickBot="1" x14ac:dyDescent="0.4">
      <c r="C10" s="144" t="s">
        <v>187</v>
      </c>
      <c r="D10" s="920"/>
      <c r="E10" s="920"/>
      <c r="F10" s="145" t="s">
        <v>253</v>
      </c>
      <c r="G10" s="145" t="s">
        <v>254</v>
      </c>
      <c r="H10" s="145" t="s">
        <v>255</v>
      </c>
      <c r="I10" s="145" t="s">
        <v>256</v>
      </c>
      <c r="J10" s="145" t="s">
        <v>257</v>
      </c>
    </row>
    <row r="11" spans="2:10" x14ac:dyDescent="0.35">
      <c r="C11" s="147" t="s">
        <v>260</v>
      </c>
      <c r="D11" s="155">
        <v>6079012</v>
      </c>
      <c r="E11" s="155">
        <v>6108947</v>
      </c>
      <c r="F11" s="155">
        <v>6108947</v>
      </c>
      <c r="G11" s="155"/>
      <c r="H11" s="155"/>
      <c r="I11" s="155"/>
      <c r="J11" s="155"/>
    </row>
    <row r="12" spans="2:10" x14ac:dyDescent="0.35">
      <c r="C12" s="37" t="s">
        <v>1514</v>
      </c>
      <c r="D12" s="59">
        <v>1891901</v>
      </c>
      <c r="E12" s="59">
        <v>1891900</v>
      </c>
      <c r="F12" s="59">
        <v>1891900</v>
      </c>
      <c r="G12" s="59"/>
      <c r="H12" s="59"/>
      <c r="I12" s="59"/>
      <c r="J12" s="59"/>
    </row>
    <row r="13" spans="2:10" x14ac:dyDescent="0.35">
      <c r="C13" s="37" t="s">
        <v>262</v>
      </c>
      <c r="D13" s="59">
        <v>331837</v>
      </c>
      <c r="E13" s="59">
        <v>331837</v>
      </c>
      <c r="F13" s="59">
        <v>0</v>
      </c>
      <c r="G13" s="59">
        <v>331837</v>
      </c>
      <c r="H13" s="59"/>
      <c r="I13" s="59"/>
      <c r="J13" s="59"/>
    </row>
    <row r="14" spans="2:10" x14ac:dyDescent="0.35">
      <c r="C14" s="37" t="s">
        <v>263</v>
      </c>
      <c r="D14" s="59">
        <v>743400</v>
      </c>
      <c r="E14" s="59">
        <v>718692</v>
      </c>
      <c r="F14" s="59">
        <v>106933.86331925297</v>
      </c>
      <c r="G14" s="59">
        <v>564533.00933095161</v>
      </c>
      <c r="H14" s="59"/>
      <c r="I14" s="59">
        <v>46582.965267898435</v>
      </c>
      <c r="J14" s="59">
        <v>642.16208189700001</v>
      </c>
    </row>
    <row r="15" spans="2:10" x14ac:dyDescent="0.35">
      <c r="C15" s="37" t="s">
        <v>264</v>
      </c>
      <c r="D15" s="59">
        <v>1705553</v>
      </c>
      <c r="E15" s="59">
        <v>1705637</v>
      </c>
      <c r="F15" s="59">
        <v>1702297.610344789</v>
      </c>
      <c r="G15" s="59"/>
      <c r="H15" s="59"/>
      <c r="I15" s="59"/>
      <c r="J15" s="59">
        <v>3339.389655211</v>
      </c>
    </row>
    <row r="16" spans="2:10" x14ac:dyDescent="0.35">
      <c r="C16" s="37" t="s">
        <v>265</v>
      </c>
      <c r="D16" s="59">
        <v>7447177</v>
      </c>
      <c r="E16" s="59">
        <v>7442816</v>
      </c>
      <c r="F16" s="59">
        <v>7442816</v>
      </c>
      <c r="G16" s="59"/>
      <c r="H16" s="59"/>
      <c r="I16" s="59"/>
      <c r="J16" s="59"/>
    </row>
    <row r="17" spans="3:10" x14ac:dyDescent="0.35">
      <c r="C17" s="37" t="s">
        <v>1859</v>
      </c>
      <c r="D17" s="59">
        <v>20290381</v>
      </c>
      <c r="E17" s="59">
        <v>20329502</v>
      </c>
      <c r="F17" s="59">
        <v>20329502</v>
      </c>
      <c r="G17" s="59"/>
      <c r="H17" s="59"/>
      <c r="I17" s="59"/>
      <c r="J17" s="59"/>
    </row>
    <row r="18" spans="3:10" x14ac:dyDescent="0.35">
      <c r="C18" s="37" t="s">
        <v>1526</v>
      </c>
      <c r="D18" s="59">
        <v>1559781</v>
      </c>
      <c r="E18" s="59">
        <v>1557222</v>
      </c>
      <c r="F18" s="59">
        <v>1557222</v>
      </c>
      <c r="G18" s="59"/>
      <c r="H18" s="59"/>
      <c r="I18" s="59"/>
      <c r="J18" s="59"/>
    </row>
    <row r="19" spans="3:10" x14ac:dyDescent="0.35">
      <c r="C19" s="37" t="s">
        <v>267</v>
      </c>
      <c r="D19" s="59">
        <v>1511477</v>
      </c>
      <c r="E19" s="59">
        <v>1511874</v>
      </c>
      <c r="F19" s="59">
        <v>1511874</v>
      </c>
      <c r="G19" s="59"/>
      <c r="H19" s="59"/>
      <c r="I19" s="59"/>
      <c r="J19" s="59"/>
    </row>
    <row r="20" spans="3:10" x14ac:dyDescent="0.35">
      <c r="C20" s="37" t="s">
        <v>268</v>
      </c>
      <c r="D20" s="59">
        <v>124523</v>
      </c>
      <c r="E20" s="59">
        <v>216887</v>
      </c>
      <c r="F20" s="59">
        <v>216887</v>
      </c>
      <c r="G20" s="59"/>
      <c r="H20" s="59"/>
      <c r="I20" s="59"/>
      <c r="J20" s="59"/>
    </row>
    <row r="21" spans="3:10" x14ac:dyDescent="0.35">
      <c r="C21" s="37" t="s">
        <v>269</v>
      </c>
      <c r="D21" s="59">
        <v>581240</v>
      </c>
      <c r="E21" s="59">
        <v>530187</v>
      </c>
      <c r="F21" s="59">
        <v>530187</v>
      </c>
      <c r="G21" s="59"/>
      <c r="H21" s="59"/>
      <c r="I21" s="59"/>
      <c r="J21" s="59"/>
    </row>
    <row r="22" spans="3:10" x14ac:dyDescent="0.35">
      <c r="C22" s="37" t="s">
        <v>270</v>
      </c>
      <c r="D22" s="59">
        <v>356564</v>
      </c>
      <c r="E22" s="59">
        <v>347356</v>
      </c>
      <c r="F22" s="59">
        <v>126358.65725350101</v>
      </c>
      <c r="G22" s="59"/>
      <c r="H22" s="59"/>
      <c r="I22" s="59"/>
      <c r="J22" s="59">
        <v>220997.34274649899</v>
      </c>
    </row>
    <row r="23" spans="3:10" x14ac:dyDescent="0.35">
      <c r="C23" s="37" t="s">
        <v>271</v>
      </c>
      <c r="D23" s="59">
        <v>79830</v>
      </c>
      <c r="E23" s="59">
        <v>74631</v>
      </c>
      <c r="F23" s="59">
        <v>74631</v>
      </c>
      <c r="G23" s="59"/>
      <c r="H23" s="59"/>
      <c r="I23" s="59"/>
      <c r="J23" s="59"/>
    </row>
    <row r="24" spans="3:10" x14ac:dyDescent="0.35">
      <c r="C24" s="37" t="s">
        <v>272</v>
      </c>
      <c r="D24" s="59">
        <v>88240</v>
      </c>
      <c r="E24" s="59">
        <v>44809</v>
      </c>
      <c r="F24" s="59">
        <v>44809</v>
      </c>
      <c r="G24" s="59"/>
      <c r="H24" s="59"/>
      <c r="I24" s="59"/>
      <c r="J24" s="59"/>
    </row>
    <row r="25" spans="3:10" x14ac:dyDescent="0.35">
      <c r="C25" s="37" t="s">
        <v>273</v>
      </c>
      <c r="D25" s="59">
        <v>50381</v>
      </c>
      <c r="E25" s="59">
        <v>50381</v>
      </c>
      <c r="F25" s="59">
        <v>0</v>
      </c>
      <c r="G25" s="59">
        <v>50330.618526537997</v>
      </c>
      <c r="H25" s="59"/>
      <c r="I25" s="59"/>
      <c r="J25" s="59">
        <v>50.381473461999995</v>
      </c>
    </row>
    <row r="26" spans="3:10" x14ac:dyDescent="0.35">
      <c r="C26" s="37" t="s">
        <v>274</v>
      </c>
      <c r="D26" s="59">
        <v>56583</v>
      </c>
      <c r="E26" s="59">
        <v>56375</v>
      </c>
      <c r="F26" s="59">
        <v>26383.694175431388</v>
      </c>
      <c r="G26" s="59"/>
      <c r="H26" s="59"/>
      <c r="I26" s="59"/>
      <c r="J26" s="59">
        <v>29991.305824568612</v>
      </c>
    </row>
    <row r="27" spans="3:10" x14ac:dyDescent="0.35">
      <c r="C27" s="37" t="s">
        <v>275</v>
      </c>
      <c r="D27" s="59">
        <v>7060</v>
      </c>
      <c r="E27" s="59">
        <v>6603</v>
      </c>
      <c r="F27" s="59">
        <v>6603</v>
      </c>
      <c r="G27" s="59"/>
      <c r="H27" s="59"/>
      <c r="I27" s="59"/>
      <c r="J27" s="59"/>
    </row>
    <row r="28" spans="3:10" x14ac:dyDescent="0.35">
      <c r="C28" s="37" t="s">
        <v>276</v>
      </c>
      <c r="D28" s="59">
        <v>514188</v>
      </c>
      <c r="E28" s="59">
        <v>599352</v>
      </c>
      <c r="F28" s="59">
        <v>599352</v>
      </c>
      <c r="G28" s="59"/>
      <c r="H28" s="59"/>
      <c r="I28" s="59"/>
      <c r="J28" s="59"/>
    </row>
    <row r="29" spans="3:10" x14ac:dyDescent="0.35">
      <c r="C29" s="37" t="s">
        <v>1860</v>
      </c>
      <c r="D29" s="59">
        <v>0</v>
      </c>
      <c r="E29" s="59">
        <v>0</v>
      </c>
      <c r="F29" s="59"/>
      <c r="G29" s="59"/>
      <c r="H29" s="59"/>
      <c r="I29" s="59"/>
      <c r="J29" s="59"/>
    </row>
    <row r="30" spans="3:10" x14ac:dyDescent="0.35">
      <c r="C30" s="38" t="s">
        <v>278</v>
      </c>
      <c r="D30" s="66">
        <v>43419128</v>
      </c>
      <c r="E30" s="66">
        <v>43525008</v>
      </c>
      <c r="F30" s="66">
        <v>42276703.825092979</v>
      </c>
      <c r="G30" s="66">
        <v>946700.62785748963</v>
      </c>
      <c r="H30" s="66">
        <v>0</v>
      </c>
      <c r="I30" s="66">
        <v>46582.965267898435</v>
      </c>
      <c r="J30" s="66">
        <v>255020.58178163762</v>
      </c>
    </row>
    <row r="31" spans="3:10" x14ac:dyDescent="0.35">
      <c r="C31" s="151" t="s">
        <v>279</v>
      </c>
      <c r="D31" s="156">
        <v>2022191</v>
      </c>
      <c r="E31" s="157">
        <v>2022092</v>
      </c>
      <c r="F31" s="158"/>
      <c r="G31" s="158"/>
      <c r="H31" s="158"/>
      <c r="I31" s="158"/>
      <c r="J31" s="158">
        <v>2022092</v>
      </c>
    </row>
    <row r="32" spans="3:10" x14ac:dyDescent="0.35">
      <c r="C32" s="39" t="s">
        <v>280</v>
      </c>
      <c r="D32" s="126">
        <v>132137</v>
      </c>
      <c r="E32" s="59">
        <v>132137</v>
      </c>
      <c r="F32" s="159"/>
      <c r="G32" s="159"/>
      <c r="H32" s="159"/>
      <c r="I32" s="159"/>
      <c r="J32" s="159">
        <v>132137</v>
      </c>
    </row>
    <row r="33" spans="3:10" x14ac:dyDescent="0.35">
      <c r="C33" s="39" t="s">
        <v>281</v>
      </c>
      <c r="D33" s="126">
        <v>72490</v>
      </c>
      <c r="E33" s="59">
        <v>17024</v>
      </c>
      <c r="F33" s="159"/>
      <c r="G33" s="159"/>
      <c r="H33" s="159"/>
      <c r="I33" s="159"/>
      <c r="J33" s="159">
        <v>17024</v>
      </c>
    </row>
    <row r="34" spans="3:10" x14ac:dyDescent="0.35">
      <c r="C34" s="39" t="s">
        <v>282</v>
      </c>
      <c r="D34" s="126">
        <v>31666398</v>
      </c>
      <c r="E34" s="59">
        <v>31734267</v>
      </c>
      <c r="F34" s="159"/>
      <c r="G34" s="159"/>
      <c r="H34" s="159"/>
      <c r="I34" s="159"/>
      <c r="J34" s="159">
        <v>31734267</v>
      </c>
    </row>
    <row r="35" spans="3:10" x14ac:dyDescent="0.35">
      <c r="C35" s="39" t="s">
        <v>283</v>
      </c>
      <c r="D35" s="126">
        <v>2593124</v>
      </c>
      <c r="E35" s="59">
        <v>2593124</v>
      </c>
      <c r="F35" s="159"/>
      <c r="G35" s="159"/>
      <c r="H35" s="159"/>
      <c r="I35" s="159"/>
      <c r="J35" s="159">
        <v>2593124</v>
      </c>
    </row>
    <row r="36" spans="3:10" x14ac:dyDescent="0.35">
      <c r="C36" s="39" t="s">
        <v>284</v>
      </c>
      <c r="D36" s="126">
        <v>114089</v>
      </c>
      <c r="E36" s="59">
        <v>161267</v>
      </c>
      <c r="F36" s="159"/>
      <c r="G36" s="159"/>
      <c r="H36" s="159"/>
      <c r="I36" s="159"/>
      <c r="J36" s="159">
        <v>161267</v>
      </c>
    </row>
    <row r="37" spans="3:10" x14ac:dyDescent="0.35">
      <c r="C37" s="39" t="s">
        <v>285</v>
      </c>
      <c r="D37" s="126">
        <v>14605</v>
      </c>
      <c r="E37" s="59">
        <v>14605</v>
      </c>
      <c r="F37" s="159"/>
      <c r="G37" s="159"/>
      <c r="H37" s="159"/>
      <c r="I37" s="159"/>
      <c r="J37" s="159">
        <v>14605</v>
      </c>
    </row>
    <row r="38" spans="3:10" x14ac:dyDescent="0.35">
      <c r="C38" s="39" t="s">
        <v>286</v>
      </c>
      <c r="D38" s="126">
        <v>82109</v>
      </c>
      <c r="E38" s="59">
        <v>79544</v>
      </c>
      <c r="F38" s="159"/>
      <c r="G38" s="159"/>
      <c r="H38" s="159"/>
      <c r="I38" s="159"/>
      <c r="J38" s="159">
        <v>79544</v>
      </c>
    </row>
    <row r="39" spans="3:10" x14ac:dyDescent="0.35">
      <c r="C39" s="39" t="s">
        <v>287</v>
      </c>
      <c r="D39" s="126">
        <v>32637</v>
      </c>
      <c r="E39" s="59">
        <v>31469</v>
      </c>
      <c r="F39" s="159"/>
      <c r="G39" s="159"/>
      <c r="H39" s="159"/>
      <c r="I39" s="159"/>
      <c r="J39" s="159">
        <v>31469</v>
      </c>
    </row>
    <row r="40" spans="3:10" x14ac:dyDescent="0.35">
      <c r="C40" s="39" t="s">
        <v>288</v>
      </c>
      <c r="D40" s="126">
        <v>76787</v>
      </c>
      <c r="E40" s="59">
        <v>75314</v>
      </c>
      <c r="F40" s="159"/>
      <c r="G40" s="159"/>
      <c r="H40" s="159"/>
      <c r="I40" s="159"/>
      <c r="J40" s="159">
        <v>75314</v>
      </c>
    </row>
    <row r="41" spans="3:10" x14ac:dyDescent="0.35">
      <c r="C41" s="39" t="s">
        <v>1515</v>
      </c>
      <c r="D41" s="581">
        <v>131637</v>
      </c>
      <c r="E41" s="59">
        <v>130582</v>
      </c>
      <c r="F41" s="159"/>
      <c r="G41" s="159"/>
      <c r="H41" s="159"/>
      <c r="I41" s="159"/>
      <c r="J41" s="159">
        <v>130582</v>
      </c>
    </row>
    <row r="42" spans="3:10" x14ac:dyDescent="0.35">
      <c r="C42" s="39" t="s">
        <v>289</v>
      </c>
      <c r="D42" s="126">
        <v>991552</v>
      </c>
      <c r="E42" s="59">
        <v>905744</v>
      </c>
      <c r="F42" s="159"/>
      <c r="G42" s="159"/>
      <c r="H42" s="159"/>
      <c r="I42" s="159"/>
      <c r="J42" s="159">
        <v>905744</v>
      </c>
    </row>
    <row r="43" spans="3:10" x14ac:dyDescent="0.35">
      <c r="C43" s="39" t="s">
        <v>290</v>
      </c>
      <c r="D43" s="126">
        <v>369359</v>
      </c>
      <c r="E43" s="59">
        <v>384513</v>
      </c>
      <c r="F43" s="159"/>
      <c r="G43" s="159"/>
      <c r="H43" s="159"/>
      <c r="I43" s="159"/>
      <c r="J43" s="159">
        <v>384513</v>
      </c>
    </row>
    <row r="44" spans="3:10" ht="12.75" customHeight="1" x14ac:dyDescent="0.35">
      <c r="C44" s="39" t="s">
        <v>1516</v>
      </c>
      <c r="D44" s="126">
        <v>0</v>
      </c>
      <c r="E44" s="59">
        <v>0</v>
      </c>
      <c r="F44" s="159"/>
      <c r="G44" s="159"/>
      <c r="H44" s="159"/>
      <c r="I44" s="159"/>
      <c r="J44" s="159">
        <v>0</v>
      </c>
    </row>
    <row r="45" spans="3:10" ht="15" thickBot="1" x14ac:dyDescent="0.4">
      <c r="C45" s="149" t="s">
        <v>292</v>
      </c>
      <c r="D45" s="160">
        <v>38299115</v>
      </c>
      <c r="E45" s="161">
        <v>38281682</v>
      </c>
      <c r="F45" s="162"/>
      <c r="G45" s="162"/>
      <c r="H45" s="162"/>
      <c r="I45" s="162"/>
      <c r="J45" s="162">
        <v>38281682</v>
      </c>
    </row>
  </sheetData>
  <sheetProtection algorithmName="SHA-512" hashValue="PCE6lwxedA1obCk7wcRB4yr/o7vyWCKC3wx4EKgY5Q2VqxLJ/EiBr86AaM1N8leIZC5pwGgHn8TwL2/xeYwO5A==" saltValue="PQyBGir019+GEYJKRDZUmQ==" spinCount="100000" sheet="1" objects="1" scenarios="1"/>
  <mergeCells count="5">
    <mergeCell ref="D9:D10"/>
    <mergeCell ref="E9:E10"/>
    <mergeCell ref="F9:J9"/>
    <mergeCell ref="B6:J6"/>
    <mergeCell ref="C8:J8"/>
  </mergeCells>
  <hyperlinks>
    <hyperlink ref="B2" location="Tartalom!A1" display="Back to contents page" xr:uid="{00000000-0004-0000-0400-000000000000}"/>
    <hyperlink ref="B2:F2" location="CONTENTS!A1" display="Back to contents page" xr:uid="{00000000-0004-0000-0400-000001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214" t="s">
        <v>0</v>
      </c>
      <c r="C2" s="134"/>
      <c r="D2" s="134"/>
      <c r="E2" s="134"/>
      <c r="F2" s="134"/>
    </row>
    <row r="3" spans="2:8" x14ac:dyDescent="0.35">
      <c r="B3" s="1"/>
      <c r="C3" s="1"/>
      <c r="D3" s="1"/>
      <c r="E3" s="1"/>
      <c r="F3" s="1"/>
    </row>
    <row r="4" spans="2:8" ht="15.5" x14ac:dyDescent="0.35">
      <c r="B4" s="19" t="s">
        <v>293</v>
      </c>
      <c r="C4" s="2"/>
      <c r="D4" s="2"/>
      <c r="E4" s="2"/>
      <c r="F4" s="2"/>
    </row>
    <row r="5" spans="2:8" x14ac:dyDescent="0.35">
      <c r="B5" s="1"/>
      <c r="C5" s="1"/>
      <c r="D5" s="1"/>
      <c r="E5" s="1"/>
      <c r="F5" s="1"/>
    </row>
    <row r="6" spans="2:8" ht="15" customHeight="1" x14ac:dyDescent="0.35">
      <c r="B6" s="927" t="s">
        <v>258</v>
      </c>
      <c r="C6" s="927"/>
      <c r="D6" s="927"/>
      <c r="E6" s="927"/>
      <c r="F6" s="927"/>
      <c r="G6" s="927"/>
      <c r="H6" s="927"/>
    </row>
    <row r="7" spans="2:8" x14ac:dyDescent="0.35">
      <c r="B7" s="3"/>
      <c r="C7" s="3"/>
      <c r="D7" s="4"/>
      <c r="E7" s="4"/>
      <c r="F7" s="5"/>
    </row>
    <row r="8" spans="2:8" ht="15" thickBot="1" x14ac:dyDescent="0.4">
      <c r="B8" s="33"/>
      <c r="C8" s="922" t="str">
        <f>+Contents!B3</f>
        <v>31.12.2024</v>
      </c>
      <c r="D8" s="922"/>
      <c r="E8" s="922"/>
      <c r="F8" s="922"/>
      <c r="G8" s="922"/>
      <c r="H8" s="922"/>
    </row>
    <row r="9" spans="2:8" ht="23.25" customHeight="1" thickBot="1" x14ac:dyDescent="0.4">
      <c r="C9" s="35" t="s">
        <v>259</v>
      </c>
      <c r="D9" s="919" t="s">
        <v>182</v>
      </c>
      <c r="E9" s="926" t="s">
        <v>294</v>
      </c>
      <c r="F9" s="926"/>
      <c r="G9" s="926"/>
      <c r="H9" s="926"/>
    </row>
    <row r="10" spans="2:8" ht="21.5" thickBot="1" x14ac:dyDescent="0.4">
      <c r="C10" s="446" t="s">
        <v>187</v>
      </c>
      <c r="D10" s="925"/>
      <c r="E10" s="443" t="s">
        <v>295</v>
      </c>
      <c r="F10" s="443" t="s">
        <v>296</v>
      </c>
      <c r="G10" s="443" t="s">
        <v>297</v>
      </c>
      <c r="H10" s="443" t="s">
        <v>298</v>
      </c>
    </row>
    <row r="11" spans="2:8" ht="20.25" customHeight="1" x14ac:dyDescent="0.35">
      <c r="C11" s="41" t="s">
        <v>299</v>
      </c>
      <c r="D11" s="66">
        <v>43525008</v>
      </c>
      <c r="E11" s="66">
        <v>42276703.825092979</v>
      </c>
      <c r="F11" s="66">
        <v>0</v>
      </c>
      <c r="G11" s="66">
        <v>946700.62785748963</v>
      </c>
      <c r="H11" s="66">
        <v>46582.965267898435</v>
      </c>
    </row>
    <row r="12" spans="2:8" ht="26.25" customHeight="1" x14ac:dyDescent="0.35">
      <c r="C12" s="38" t="s">
        <v>300</v>
      </c>
      <c r="D12" s="66">
        <v>38281682</v>
      </c>
      <c r="E12" s="66">
        <v>0</v>
      </c>
      <c r="F12" s="66">
        <v>0</v>
      </c>
      <c r="G12" s="66">
        <v>0</v>
      </c>
      <c r="H12" s="66">
        <v>0</v>
      </c>
    </row>
    <row r="13" spans="2:8" x14ac:dyDescent="0.35">
      <c r="C13" s="41" t="s">
        <v>301</v>
      </c>
      <c r="D13" s="66">
        <v>5243326</v>
      </c>
      <c r="E13" s="66">
        <v>42276703.825092979</v>
      </c>
      <c r="F13" s="66">
        <v>0</v>
      </c>
      <c r="G13" s="66">
        <v>946700.62785748963</v>
      </c>
      <c r="H13" s="66">
        <v>46582.965267898435</v>
      </c>
    </row>
    <row r="14" spans="2:8" x14ac:dyDescent="0.35">
      <c r="C14" s="38" t="s">
        <v>302</v>
      </c>
      <c r="D14" s="153">
        <v>8333124.1490280004</v>
      </c>
      <c r="E14" s="153">
        <v>8333124.1490280004</v>
      </c>
      <c r="F14" s="153">
        <v>0</v>
      </c>
      <c r="G14" s="154">
        <v>0</v>
      </c>
      <c r="H14" s="154">
        <v>0</v>
      </c>
    </row>
    <row r="15" spans="2:8" x14ac:dyDescent="0.35">
      <c r="C15" s="40" t="s">
        <v>303</v>
      </c>
      <c r="D15" s="159">
        <v>-3339.389655211</v>
      </c>
      <c r="E15" s="159">
        <v>-3339.389655211</v>
      </c>
      <c r="F15" s="159">
        <v>0</v>
      </c>
      <c r="G15" s="159">
        <v>0</v>
      </c>
      <c r="H15" s="159">
        <v>0</v>
      </c>
    </row>
    <row r="16" spans="2:8" x14ac:dyDescent="0.35">
      <c r="C16" s="40" t="s">
        <v>304</v>
      </c>
      <c r="D16" s="159">
        <v>0</v>
      </c>
      <c r="E16" s="159">
        <v>0</v>
      </c>
      <c r="F16" s="159">
        <v>0</v>
      </c>
      <c r="G16" s="159">
        <v>0</v>
      </c>
      <c r="H16" s="159">
        <v>0</v>
      </c>
    </row>
    <row r="17" spans="3:8" x14ac:dyDescent="0.35">
      <c r="C17" s="40" t="s">
        <v>305</v>
      </c>
      <c r="D17" s="159">
        <v>0</v>
      </c>
      <c r="E17" s="159">
        <v>0</v>
      </c>
      <c r="F17" s="159">
        <v>0</v>
      </c>
      <c r="G17" s="159">
        <v>0</v>
      </c>
      <c r="H17" s="159">
        <v>0</v>
      </c>
    </row>
    <row r="18" spans="3:8" x14ac:dyDescent="0.35">
      <c r="C18" s="40" t="s">
        <v>306</v>
      </c>
      <c r="D18" s="159">
        <v>-175700.611821</v>
      </c>
      <c r="E18" s="159">
        <v>-175700.611821</v>
      </c>
      <c r="F18" s="159">
        <v>0</v>
      </c>
      <c r="G18" s="159">
        <v>0</v>
      </c>
      <c r="H18" s="159">
        <v>0</v>
      </c>
    </row>
    <row r="19" spans="3:8" x14ac:dyDescent="0.35">
      <c r="C19" s="40" t="s">
        <v>307</v>
      </c>
      <c r="D19" s="159">
        <v>-5884532.5990009997</v>
      </c>
      <c r="E19" s="159">
        <v>-5884532.5990009997</v>
      </c>
      <c r="F19" s="159">
        <v>0</v>
      </c>
      <c r="G19" s="159">
        <v>0</v>
      </c>
      <c r="H19" s="159">
        <v>0</v>
      </c>
    </row>
    <row r="20" spans="3:8" x14ac:dyDescent="0.35">
      <c r="C20" s="40" t="s">
        <v>308</v>
      </c>
      <c r="D20" s="159">
        <v>0</v>
      </c>
      <c r="E20" s="159">
        <v>0</v>
      </c>
      <c r="F20" s="159">
        <v>0</v>
      </c>
      <c r="G20" s="159">
        <v>0</v>
      </c>
      <c r="H20" s="159">
        <v>0</v>
      </c>
    </row>
    <row r="21" spans="3:8" x14ac:dyDescent="0.35">
      <c r="C21" s="40" t="s">
        <v>309</v>
      </c>
      <c r="D21" s="159">
        <v>-21301.393701871479</v>
      </c>
      <c r="E21" s="159">
        <v>-21301.393701871479</v>
      </c>
      <c r="F21" s="159">
        <v>0</v>
      </c>
      <c r="G21" s="159">
        <v>0</v>
      </c>
      <c r="H21" s="159">
        <v>0</v>
      </c>
    </row>
    <row r="22" spans="3:8" ht="15" thickBot="1" x14ac:dyDescent="0.4">
      <c r="C22" s="29" t="s">
        <v>310</v>
      </c>
      <c r="D22" s="63">
        <v>45773258.154848918</v>
      </c>
      <c r="E22" s="63">
        <v>44524953.979941897</v>
      </c>
      <c r="F22" s="63">
        <v>0</v>
      </c>
      <c r="G22" s="63">
        <v>946700.62785748963</v>
      </c>
      <c r="H22" s="63">
        <v>46582.965267898435</v>
      </c>
    </row>
    <row r="23" spans="3:8" ht="33.75" customHeight="1" x14ac:dyDescent="0.35">
      <c r="C23" s="924" t="s">
        <v>311</v>
      </c>
      <c r="D23" s="924"/>
      <c r="E23" s="924"/>
      <c r="F23" s="924"/>
      <c r="G23" s="924"/>
      <c r="H23" s="924"/>
    </row>
  </sheetData>
  <sheetProtection algorithmName="SHA-512" hashValue="7TyLWOvmZC7kKpr3VH5ltdFQxoTCYt6HPtZ800E4W7WtPOLSCtoRX9+LCBumwOXhw9G6gKjmyum/RLundSbObg==" saltValue="+UbJ1x/wzLjr3oekRxOHOw==" spinCount="100000" sheet="1" objects="1" scenarios="1"/>
  <mergeCells count="5">
    <mergeCell ref="C23:H23"/>
    <mergeCell ref="D9:D10"/>
    <mergeCell ref="E9:H9"/>
    <mergeCell ref="B6:H6"/>
    <mergeCell ref="C8:H8"/>
  </mergeCells>
  <hyperlinks>
    <hyperlink ref="B2" location="Contents!A1" display="Back to contents page" xr:uid="{00000000-0004-0000-05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sheetPr>
  <dimension ref="B1:J120"/>
  <sheetViews>
    <sheetView showGridLines="0" zoomScale="70" zoomScaleNormal="70" workbookViewId="0"/>
  </sheetViews>
  <sheetFormatPr defaultRowHeight="14.5" x14ac:dyDescent="0.35"/>
  <cols>
    <col min="1" max="2" width="4.453125" customWidth="1"/>
    <col min="3" max="3" width="60.7265625" customWidth="1"/>
    <col min="4" max="4" width="29" customWidth="1"/>
    <col min="5" max="5" width="16.26953125" customWidth="1"/>
    <col min="6" max="6" width="17" bestFit="1" customWidth="1"/>
    <col min="7" max="7" width="17" customWidth="1"/>
    <col min="8" max="8" width="14.26953125" customWidth="1"/>
    <col min="9" max="9" width="15.54296875" customWidth="1"/>
    <col min="10" max="10" width="37" customWidth="1"/>
  </cols>
  <sheetData>
    <row r="1" spans="2:10" ht="12.75" customHeight="1" x14ac:dyDescent="0.35"/>
    <row r="2" spans="2:10" x14ac:dyDescent="0.35">
      <c r="B2" s="214" t="s">
        <v>0</v>
      </c>
      <c r="C2" s="214"/>
      <c r="D2" s="214"/>
      <c r="E2" s="214"/>
      <c r="F2" s="214"/>
      <c r="G2" s="214"/>
    </row>
    <row r="3" spans="2:10" x14ac:dyDescent="0.35">
      <c r="B3" s="1"/>
      <c r="C3" s="1"/>
      <c r="D3" s="1"/>
      <c r="E3" s="1"/>
      <c r="F3" s="1"/>
      <c r="G3" s="1"/>
    </row>
    <row r="4" spans="2:10" ht="15.5" x14ac:dyDescent="0.35">
      <c r="B4" s="19" t="s">
        <v>312</v>
      </c>
      <c r="C4" s="2"/>
      <c r="D4" s="2"/>
      <c r="E4" s="2"/>
      <c r="F4" s="2"/>
      <c r="G4" s="2"/>
    </row>
    <row r="5" spans="2:10" ht="2.15" customHeight="1" x14ac:dyDescent="0.35">
      <c r="B5" s="1"/>
      <c r="C5" s="1"/>
      <c r="D5" s="1"/>
      <c r="E5" s="1"/>
      <c r="F5" s="1"/>
      <c r="G5" s="1"/>
    </row>
    <row r="6" spans="2:10" ht="2.15" customHeight="1" x14ac:dyDescent="0.35">
      <c r="B6" s="20"/>
      <c r="C6" s="20"/>
      <c r="D6" s="20"/>
      <c r="E6" s="20"/>
      <c r="F6" s="46"/>
      <c r="G6" s="1"/>
    </row>
    <row r="7" spans="2:10" ht="2.15" customHeight="1" x14ac:dyDescent="0.35">
      <c r="B7" s="3"/>
      <c r="C7" s="3"/>
      <c r="D7" s="4"/>
      <c r="E7" s="5"/>
      <c r="F7" s="5"/>
      <c r="G7" s="6"/>
    </row>
    <row r="8" spans="2:10" ht="15" thickBot="1" x14ac:dyDescent="0.4">
      <c r="B8" s="33"/>
      <c r="C8" s="922" t="str">
        <f>+Contents!B3</f>
        <v>31.12.2024</v>
      </c>
      <c r="D8" s="923"/>
      <c r="E8" s="923"/>
      <c r="F8" s="923"/>
      <c r="G8" s="923"/>
      <c r="H8" s="923"/>
      <c r="I8" s="923"/>
      <c r="J8" s="923"/>
    </row>
    <row r="9" spans="2:10" ht="23.25" customHeight="1" thickBot="1" x14ac:dyDescent="0.4">
      <c r="C9" s="928" t="s">
        <v>321</v>
      </c>
      <c r="D9" s="928" t="s">
        <v>320</v>
      </c>
      <c r="E9" s="930" t="s">
        <v>313</v>
      </c>
      <c r="F9" s="930"/>
      <c r="G9" s="930"/>
      <c r="H9" s="930"/>
      <c r="I9" s="930"/>
      <c r="J9" s="928" t="s">
        <v>314</v>
      </c>
    </row>
    <row r="10" spans="2:10" ht="34.5" customHeight="1" thickBot="1" x14ac:dyDescent="0.4">
      <c r="C10" s="929"/>
      <c r="D10" s="929"/>
      <c r="E10" s="444" t="s">
        <v>315</v>
      </c>
      <c r="F10" s="444" t="s">
        <v>316</v>
      </c>
      <c r="G10" s="444" t="s">
        <v>317</v>
      </c>
      <c r="H10" s="444" t="s">
        <v>318</v>
      </c>
      <c r="I10" s="444" t="s">
        <v>319</v>
      </c>
      <c r="J10" s="929"/>
    </row>
    <row r="11" spans="2:10" x14ac:dyDescent="0.35">
      <c r="C11" s="768" t="s">
        <v>322</v>
      </c>
      <c r="D11" s="768" t="s">
        <v>315</v>
      </c>
      <c r="E11" s="768" t="s">
        <v>1705</v>
      </c>
      <c r="F11" s="768"/>
      <c r="G11" s="768"/>
      <c r="H11" s="768"/>
      <c r="I11" s="768"/>
      <c r="J11" s="768" t="s">
        <v>1706</v>
      </c>
    </row>
    <row r="12" spans="2:10" x14ac:dyDescent="0.35">
      <c r="C12" s="769" t="s">
        <v>1707</v>
      </c>
      <c r="D12" s="769" t="s">
        <v>315</v>
      </c>
      <c r="E12" s="769"/>
      <c r="F12" s="769"/>
      <c r="G12" s="769"/>
      <c r="H12" s="769"/>
      <c r="I12" s="769"/>
      <c r="J12" s="769" t="s">
        <v>323</v>
      </c>
    </row>
    <row r="13" spans="2:10" x14ac:dyDescent="0.35">
      <c r="C13" s="768" t="s">
        <v>1708</v>
      </c>
      <c r="D13" s="768" t="s">
        <v>315</v>
      </c>
      <c r="E13" s="768"/>
      <c r="F13" s="768"/>
      <c r="G13" s="768"/>
      <c r="H13" s="768"/>
      <c r="I13" s="768"/>
      <c r="J13" s="768" t="s">
        <v>1709</v>
      </c>
    </row>
    <row r="14" spans="2:10" x14ac:dyDescent="0.35">
      <c r="C14" s="769" t="s">
        <v>1710</v>
      </c>
      <c r="D14" s="769" t="s">
        <v>315</v>
      </c>
      <c r="E14" s="769" t="s">
        <v>1705</v>
      </c>
      <c r="F14" s="769"/>
      <c r="G14" s="769"/>
      <c r="H14" s="769"/>
      <c r="I14" s="769"/>
      <c r="J14" s="769" t="s">
        <v>1711</v>
      </c>
    </row>
    <row r="15" spans="2:10" x14ac:dyDescent="0.35">
      <c r="C15" s="768" t="s">
        <v>1712</v>
      </c>
      <c r="D15" s="768" t="s">
        <v>315</v>
      </c>
      <c r="E15" s="768" t="s">
        <v>1705</v>
      </c>
      <c r="F15" s="768"/>
      <c r="G15" s="768"/>
      <c r="H15" s="768"/>
      <c r="I15" s="768"/>
      <c r="J15" s="768" t="s">
        <v>1713</v>
      </c>
    </row>
    <row r="16" spans="2:10" x14ac:dyDescent="0.35">
      <c r="C16" s="769" t="s">
        <v>1714</v>
      </c>
      <c r="D16" s="769" t="s">
        <v>315</v>
      </c>
      <c r="E16" s="769"/>
      <c r="F16" s="769"/>
      <c r="G16" s="769"/>
      <c r="H16" s="769"/>
      <c r="I16" s="769"/>
      <c r="J16" s="769" t="s">
        <v>1709</v>
      </c>
    </row>
    <row r="17" spans="3:10" x14ac:dyDescent="0.35">
      <c r="C17" s="768" t="s">
        <v>1715</v>
      </c>
      <c r="D17" s="768" t="s">
        <v>315</v>
      </c>
      <c r="E17" s="768"/>
      <c r="F17" s="768"/>
      <c r="G17" s="768"/>
      <c r="H17" s="768"/>
      <c r="I17" s="768"/>
      <c r="J17" s="768" t="s">
        <v>1709</v>
      </c>
    </row>
    <row r="18" spans="3:10" x14ac:dyDescent="0.35">
      <c r="C18" s="769" t="s">
        <v>1716</v>
      </c>
      <c r="D18" s="769" t="s">
        <v>315</v>
      </c>
      <c r="E18" s="769"/>
      <c r="F18" s="769"/>
      <c r="G18" s="769"/>
      <c r="H18" s="769"/>
      <c r="I18" s="769"/>
      <c r="J18" s="769" t="s">
        <v>1717</v>
      </c>
    </row>
    <row r="19" spans="3:10" x14ac:dyDescent="0.35">
      <c r="C19" s="768" t="s">
        <v>1718</v>
      </c>
      <c r="D19" s="768" t="s">
        <v>315</v>
      </c>
      <c r="E19" s="768" t="s">
        <v>1705</v>
      </c>
      <c r="F19" s="768"/>
      <c r="G19" s="768"/>
      <c r="H19" s="768"/>
      <c r="I19" s="768"/>
      <c r="J19" s="768" t="s">
        <v>1719</v>
      </c>
    </row>
    <row r="20" spans="3:10" x14ac:dyDescent="0.35">
      <c r="C20" s="769" t="s">
        <v>1720</v>
      </c>
      <c r="D20" s="769" t="s">
        <v>315</v>
      </c>
      <c r="E20" s="769" t="s">
        <v>1705</v>
      </c>
      <c r="F20" s="769"/>
      <c r="G20" s="769"/>
      <c r="H20" s="769"/>
      <c r="I20" s="769"/>
      <c r="J20" s="769" t="s">
        <v>1706</v>
      </c>
    </row>
    <row r="21" spans="3:10" x14ac:dyDescent="0.35">
      <c r="C21" s="768" t="s">
        <v>1721</v>
      </c>
      <c r="D21" s="768" t="s">
        <v>315</v>
      </c>
      <c r="E21" s="768" t="s">
        <v>1705</v>
      </c>
      <c r="F21" s="768"/>
      <c r="G21" s="768"/>
      <c r="H21" s="768"/>
      <c r="I21" s="768"/>
      <c r="J21" s="768" t="s">
        <v>1719</v>
      </c>
    </row>
    <row r="22" spans="3:10" x14ac:dyDescent="0.35">
      <c r="C22" s="769" t="s">
        <v>1722</v>
      </c>
      <c r="D22" s="769" t="s">
        <v>315</v>
      </c>
      <c r="E22" s="769"/>
      <c r="F22" s="769"/>
      <c r="G22" s="769"/>
      <c r="H22" s="769"/>
      <c r="I22" s="769"/>
      <c r="J22" s="769" t="s">
        <v>1723</v>
      </c>
    </row>
    <row r="23" spans="3:10" x14ac:dyDescent="0.35">
      <c r="C23" s="768" t="s">
        <v>1724</v>
      </c>
      <c r="D23" s="768" t="s">
        <v>315</v>
      </c>
      <c r="E23" s="768" t="s">
        <v>1705</v>
      </c>
      <c r="F23" s="768"/>
      <c r="G23" s="768"/>
      <c r="H23" s="768"/>
      <c r="I23" s="768"/>
      <c r="J23" s="768" t="s">
        <v>1719</v>
      </c>
    </row>
    <row r="24" spans="3:10" x14ac:dyDescent="0.35">
      <c r="C24" s="769" t="s">
        <v>1725</v>
      </c>
      <c r="D24" s="769" t="s">
        <v>315</v>
      </c>
      <c r="E24" s="769" t="s">
        <v>1705</v>
      </c>
      <c r="F24" s="769"/>
      <c r="G24" s="769"/>
      <c r="H24" s="769"/>
      <c r="I24" s="769"/>
      <c r="J24" s="769" t="s">
        <v>1706</v>
      </c>
    </row>
    <row r="25" spans="3:10" x14ac:dyDescent="0.35">
      <c r="C25" s="768" t="s">
        <v>1726</v>
      </c>
      <c r="D25" s="768" t="s">
        <v>315</v>
      </c>
      <c r="E25" s="768" t="s">
        <v>1705</v>
      </c>
      <c r="F25" s="768"/>
      <c r="G25" s="768"/>
      <c r="H25" s="768"/>
      <c r="I25" s="768"/>
      <c r="J25" s="768" t="s">
        <v>1727</v>
      </c>
    </row>
    <row r="26" spans="3:10" x14ac:dyDescent="0.35">
      <c r="C26" s="769" t="s">
        <v>1728</v>
      </c>
      <c r="D26" s="769" t="s">
        <v>315</v>
      </c>
      <c r="E26" s="769" t="s">
        <v>1705</v>
      </c>
      <c r="F26" s="769"/>
      <c r="G26" s="769"/>
      <c r="H26" s="769"/>
      <c r="I26" s="769"/>
      <c r="J26" s="769" t="s">
        <v>1706</v>
      </c>
    </row>
    <row r="27" spans="3:10" x14ac:dyDescent="0.35">
      <c r="C27" s="768" t="s">
        <v>1729</v>
      </c>
      <c r="D27" s="768" t="s">
        <v>315</v>
      </c>
      <c r="E27" s="768" t="s">
        <v>1705</v>
      </c>
      <c r="F27" s="768"/>
      <c r="G27" s="768"/>
      <c r="H27" s="768"/>
      <c r="I27" s="768"/>
      <c r="J27" s="768" t="s">
        <v>1730</v>
      </c>
    </row>
    <row r="28" spans="3:10" x14ac:dyDescent="0.35">
      <c r="C28" s="769" t="s">
        <v>1731</v>
      </c>
      <c r="D28" s="769" t="s">
        <v>315</v>
      </c>
      <c r="E28" s="769" t="s">
        <v>1705</v>
      </c>
      <c r="F28" s="769"/>
      <c r="G28" s="769"/>
      <c r="H28" s="769"/>
      <c r="I28" s="769"/>
      <c r="J28" s="769" t="s">
        <v>1732</v>
      </c>
    </row>
    <row r="29" spans="3:10" x14ac:dyDescent="0.35">
      <c r="C29" s="768" t="s">
        <v>1733</v>
      </c>
      <c r="D29" s="768" t="s">
        <v>315</v>
      </c>
      <c r="E29" s="768"/>
      <c r="F29" s="768"/>
      <c r="G29" s="768"/>
      <c r="H29" s="768"/>
      <c r="I29" s="768"/>
      <c r="J29" s="768" t="s">
        <v>1734</v>
      </c>
    </row>
    <row r="30" spans="3:10" x14ac:dyDescent="0.35">
      <c r="C30" s="769" t="s">
        <v>1735</v>
      </c>
      <c r="D30" s="769" t="s">
        <v>315</v>
      </c>
      <c r="E30" s="769" t="s">
        <v>1705</v>
      </c>
      <c r="F30" s="769"/>
      <c r="G30" s="769"/>
      <c r="H30" s="769"/>
      <c r="I30" s="769"/>
      <c r="J30" s="769" t="s">
        <v>1736</v>
      </c>
    </row>
    <row r="31" spans="3:10" x14ac:dyDescent="0.35">
      <c r="C31" s="768" t="s">
        <v>1737</v>
      </c>
      <c r="D31" s="768" t="s">
        <v>315</v>
      </c>
      <c r="E31" s="768"/>
      <c r="F31" s="768"/>
      <c r="G31" s="768"/>
      <c r="H31" s="768"/>
      <c r="I31" s="768"/>
      <c r="J31" s="768" t="s">
        <v>1738</v>
      </c>
    </row>
    <row r="32" spans="3:10" x14ac:dyDescent="0.35">
      <c r="C32" s="769" t="s">
        <v>1739</v>
      </c>
      <c r="D32" s="769" t="s">
        <v>315</v>
      </c>
      <c r="E32" s="769"/>
      <c r="F32" s="769"/>
      <c r="G32" s="769"/>
      <c r="H32" s="769"/>
      <c r="I32" s="769"/>
      <c r="J32" s="769" t="s">
        <v>1740</v>
      </c>
    </row>
    <row r="33" spans="3:10" x14ac:dyDescent="0.35">
      <c r="C33" s="768" t="s">
        <v>1741</v>
      </c>
      <c r="D33" s="768" t="s">
        <v>315</v>
      </c>
      <c r="E33" s="768"/>
      <c r="F33" s="768"/>
      <c r="G33" s="768"/>
      <c r="H33" s="768"/>
      <c r="I33" s="768"/>
      <c r="J33" s="768" t="s">
        <v>1742</v>
      </c>
    </row>
    <row r="34" spans="3:10" x14ac:dyDescent="0.35">
      <c r="C34" s="769" t="s">
        <v>1743</v>
      </c>
      <c r="D34" s="769" t="s">
        <v>315</v>
      </c>
      <c r="E34" s="769" t="s">
        <v>1705</v>
      </c>
      <c r="F34" s="769"/>
      <c r="G34" s="769"/>
      <c r="H34" s="769"/>
      <c r="I34" s="769"/>
      <c r="J34" s="769" t="s">
        <v>1706</v>
      </c>
    </row>
    <row r="35" spans="3:10" x14ac:dyDescent="0.35">
      <c r="C35" s="768" t="s">
        <v>1744</v>
      </c>
      <c r="D35" s="768" t="s">
        <v>315</v>
      </c>
      <c r="E35" s="768" t="s">
        <v>1705</v>
      </c>
      <c r="F35" s="768"/>
      <c r="G35" s="768"/>
      <c r="H35" s="768"/>
      <c r="I35" s="768"/>
      <c r="J35" s="768" t="s">
        <v>1706</v>
      </c>
    </row>
    <row r="36" spans="3:10" x14ac:dyDescent="0.35">
      <c r="C36" s="769" t="s">
        <v>1745</v>
      </c>
      <c r="D36" s="769" t="s">
        <v>315</v>
      </c>
      <c r="E36" s="769" t="s">
        <v>1705</v>
      </c>
      <c r="F36" s="769"/>
      <c r="G36" s="769"/>
      <c r="H36" s="769"/>
      <c r="I36" s="769"/>
      <c r="J36" s="769" t="s">
        <v>1736</v>
      </c>
    </row>
    <row r="37" spans="3:10" x14ac:dyDescent="0.35">
      <c r="C37" s="768" t="s">
        <v>1746</v>
      </c>
      <c r="D37" s="768" t="s">
        <v>315</v>
      </c>
      <c r="E37" s="768" t="s">
        <v>1705</v>
      </c>
      <c r="F37" s="768"/>
      <c r="G37" s="768"/>
      <c r="H37" s="768"/>
      <c r="I37" s="768"/>
      <c r="J37" s="768" t="s">
        <v>1727</v>
      </c>
    </row>
    <row r="38" spans="3:10" x14ac:dyDescent="0.35">
      <c r="C38" s="769" t="s">
        <v>1747</v>
      </c>
      <c r="D38" s="769" t="s">
        <v>315</v>
      </c>
      <c r="E38" s="769" t="s">
        <v>1705</v>
      </c>
      <c r="F38" s="769"/>
      <c r="G38" s="769"/>
      <c r="H38" s="769"/>
      <c r="I38" s="769"/>
      <c r="J38" s="769" t="s">
        <v>1730</v>
      </c>
    </row>
    <row r="39" spans="3:10" x14ac:dyDescent="0.35">
      <c r="C39" s="768" t="s">
        <v>1748</v>
      </c>
      <c r="D39" s="768" t="s">
        <v>315</v>
      </c>
      <c r="E39" s="768" t="s">
        <v>1705</v>
      </c>
      <c r="F39" s="768"/>
      <c r="G39" s="768"/>
      <c r="H39" s="768"/>
      <c r="I39" s="768"/>
      <c r="J39" s="768" t="s">
        <v>1749</v>
      </c>
    </row>
    <row r="40" spans="3:10" x14ac:dyDescent="0.35">
      <c r="C40" s="769" t="s">
        <v>1750</v>
      </c>
      <c r="D40" s="769" t="s">
        <v>315</v>
      </c>
      <c r="E40" s="769" t="s">
        <v>1705</v>
      </c>
      <c r="F40" s="769"/>
      <c r="G40" s="769"/>
      <c r="H40" s="769"/>
      <c r="I40" s="769"/>
      <c r="J40" s="769" t="s">
        <v>1730</v>
      </c>
    </row>
    <row r="41" spans="3:10" x14ac:dyDescent="0.35">
      <c r="C41" s="768" t="s">
        <v>1751</v>
      </c>
      <c r="D41" s="768" t="s">
        <v>315</v>
      </c>
      <c r="E41" s="768"/>
      <c r="F41" s="768"/>
      <c r="G41" s="768"/>
      <c r="H41" s="768"/>
      <c r="I41" s="768"/>
      <c r="J41" s="768" t="s">
        <v>1719</v>
      </c>
    </row>
    <row r="42" spans="3:10" ht="12.75" customHeight="1" x14ac:dyDescent="0.35">
      <c r="C42" s="769" t="s">
        <v>1752</v>
      </c>
      <c r="D42" s="769" t="s">
        <v>315</v>
      </c>
      <c r="E42" s="769" t="s">
        <v>1705</v>
      </c>
      <c r="F42" s="769"/>
      <c r="G42" s="769"/>
      <c r="H42" s="769"/>
      <c r="I42" s="769"/>
      <c r="J42" s="769" t="s">
        <v>1706</v>
      </c>
    </row>
    <row r="43" spans="3:10" x14ac:dyDescent="0.35">
      <c r="C43" s="768" t="s">
        <v>1753</v>
      </c>
      <c r="D43" s="768" t="s">
        <v>315</v>
      </c>
      <c r="E43" s="768" t="s">
        <v>1705</v>
      </c>
      <c r="F43" s="768"/>
      <c r="G43" s="768"/>
      <c r="H43" s="768"/>
      <c r="I43" s="768"/>
      <c r="J43" s="768" t="s">
        <v>1754</v>
      </c>
    </row>
    <row r="44" spans="3:10" x14ac:dyDescent="0.35">
      <c r="C44" s="769" t="s">
        <v>1755</v>
      </c>
      <c r="D44" s="769" t="s">
        <v>315</v>
      </c>
      <c r="E44" s="769" t="s">
        <v>1705</v>
      </c>
      <c r="F44" s="769"/>
      <c r="G44" s="769"/>
      <c r="H44" s="769"/>
      <c r="I44" s="769"/>
      <c r="J44" s="769" t="s">
        <v>1756</v>
      </c>
    </row>
    <row r="45" spans="3:10" x14ac:dyDescent="0.35">
      <c r="C45" s="768" t="s">
        <v>1757</v>
      </c>
      <c r="D45" s="768" t="s">
        <v>315</v>
      </c>
      <c r="E45" s="768"/>
      <c r="F45" s="768"/>
      <c r="G45" s="768"/>
      <c r="H45" s="768"/>
      <c r="I45" s="768"/>
      <c r="J45" s="768" t="s">
        <v>1758</v>
      </c>
    </row>
    <row r="46" spans="3:10" x14ac:dyDescent="0.35">
      <c r="C46" s="769" t="s">
        <v>1759</v>
      </c>
      <c r="D46" s="769" t="s">
        <v>315</v>
      </c>
      <c r="E46" s="769"/>
      <c r="F46" s="769"/>
      <c r="G46" s="769"/>
      <c r="H46" s="769"/>
      <c r="I46" s="769"/>
      <c r="J46" s="769" t="s">
        <v>1760</v>
      </c>
    </row>
    <row r="47" spans="3:10" x14ac:dyDescent="0.35">
      <c r="C47" s="768" t="s">
        <v>1761</v>
      </c>
      <c r="D47" s="768" t="s">
        <v>315</v>
      </c>
      <c r="E47" s="768"/>
      <c r="F47" s="768"/>
      <c r="G47" s="768"/>
      <c r="H47" s="768"/>
      <c r="I47" s="768"/>
      <c r="J47" s="768" t="s">
        <v>1762</v>
      </c>
    </row>
    <row r="48" spans="3:10" x14ac:dyDescent="0.35">
      <c r="C48" s="769" t="s">
        <v>1763</v>
      </c>
      <c r="D48" s="769" t="s">
        <v>315</v>
      </c>
      <c r="E48" s="769" t="s">
        <v>1705</v>
      </c>
      <c r="F48" s="769"/>
      <c r="G48" s="769"/>
      <c r="H48" s="769"/>
      <c r="I48" s="769"/>
      <c r="J48" s="769" t="s">
        <v>1764</v>
      </c>
    </row>
    <row r="49" spans="3:10" x14ac:dyDescent="0.35">
      <c r="C49" s="768" t="s">
        <v>1765</v>
      </c>
      <c r="D49" s="768" t="s">
        <v>315</v>
      </c>
      <c r="E49" s="768"/>
      <c r="F49" s="768"/>
      <c r="G49" s="768"/>
      <c r="H49" s="768"/>
      <c r="I49" s="768"/>
      <c r="J49" s="768" t="s">
        <v>323</v>
      </c>
    </row>
    <row r="50" spans="3:10" x14ac:dyDescent="0.35">
      <c r="C50" s="769" t="s">
        <v>1766</v>
      </c>
      <c r="D50" s="769" t="s">
        <v>315</v>
      </c>
      <c r="E50" s="769"/>
      <c r="F50" s="769"/>
      <c r="G50" s="769"/>
      <c r="H50" s="769"/>
      <c r="I50" s="769"/>
      <c r="J50" s="769" t="s">
        <v>1767</v>
      </c>
    </row>
    <row r="51" spans="3:10" x14ac:dyDescent="0.35">
      <c r="C51" s="768" t="s">
        <v>1768</v>
      </c>
      <c r="D51" s="768" t="s">
        <v>315</v>
      </c>
      <c r="E51" s="768" t="s">
        <v>1705</v>
      </c>
      <c r="F51" s="768"/>
      <c r="G51" s="768"/>
      <c r="H51" s="768"/>
      <c r="I51" s="768"/>
      <c r="J51" s="768" t="s">
        <v>1727</v>
      </c>
    </row>
    <row r="52" spans="3:10" x14ac:dyDescent="0.35">
      <c r="C52" s="769" t="s">
        <v>1769</v>
      </c>
      <c r="D52" s="769" t="s">
        <v>315</v>
      </c>
      <c r="E52" s="769" t="s">
        <v>1705</v>
      </c>
      <c r="F52" s="769"/>
      <c r="G52" s="769"/>
      <c r="H52" s="769"/>
      <c r="I52" s="769"/>
      <c r="J52" s="769" t="s">
        <v>1706</v>
      </c>
    </row>
    <row r="53" spans="3:10" x14ac:dyDescent="0.35">
      <c r="C53" s="768" t="s">
        <v>1770</v>
      </c>
      <c r="D53" s="768" t="s">
        <v>315</v>
      </c>
      <c r="E53" s="768" t="s">
        <v>1705</v>
      </c>
      <c r="F53" s="768"/>
      <c r="G53" s="768"/>
      <c r="H53" s="768"/>
      <c r="I53" s="768"/>
      <c r="J53" s="768" t="s">
        <v>1706</v>
      </c>
    </row>
    <row r="54" spans="3:10" x14ac:dyDescent="0.35">
      <c r="C54" s="769" t="s">
        <v>1771</v>
      </c>
      <c r="D54" s="769" t="s">
        <v>315</v>
      </c>
      <c r="E54" s="769" t="s">
        <v>1705</v>
      </c>
      <c r="F54" s="769"/>
      <c r="G54" s="769"/>
      <c r="H54" s="769"/>
      <c r="I54" s="769"/>
      <c r="J54" s="769" t="s">
        <v>1706</v>
      </c>
    </row>
    <row r="55" spans="3:10" x14ac:dyDescent="0.35">
      <c r="C55" s="768" t="s">
        <v>1772</v>
      </c>
      <c r="D55" s="768" t="s">
        <v>315</v>
      </c>
      <c r="E55" s="768" t="s">
        <v>1705</v>
      </c>
      <c r="F55" s="768"/>
      <c r="G55" s="768"/>
      <c r="H55" s="768"/>
      <c r="I55" s="768"/>
      <c r="J55" s="768" t="s">
        <v>1706</v>
      </c>
    </row>
    <row r="56" spans="3:10" x14ac:dyDescent="0.35">
      <c r="C56" s="769" t="s">
        <v>1773</v>
      </c>
      <c r="D56" s="769" t="s">
        <v>315</v>
      </c>
      <c r="E56" s="769" t="s">
        <v>1705</v>
      </c>
      <c r="F56" s="769"/>
      <c r="G56" s="769"/>
      <c r="H56" s="769"/>
      <c r="I56" s="769"/>
      <c r="J56" s="769" t="s">
        <v>1706</v>
      </c>
    </row>
    <row r="57" spans="3:10" x14ac:dyDescent="0.35">
      <c r="C57" s="768" t="s">
        <v>1774</v>
      </c>
      <c r="D57" s="768" t="s">
        <v>315</v>
      </c>
      <c r="E57" s="768" t="s">
        <v>1705</v>
      </c>
      <c r="F57" s="768"/>
      <c r="G57" s="768"/>
      <c r="H57" s="768"/>
      <c r="I57" s="768"/>
      <c r="J57" s="768" t="s">
        <v>1775</v>
      </c>
    </row>
    <row r="58" spans="3:10" x14ac:dyDescent="0.35">
      <c r="C58" s="769" t="s">
        <v>1776</v>
      </c>
      <c r="D58" s="769" t="s">
        <v>315</v>
      </c>
      <c r="E58" s="769"/>
      <c r="F58" s="769"/>
      <c r="G58" s="769"/>
      <c r="H58" s="769"/>
      <c r="I58" s="769"/>
      <c r="J58" s="769" t="s">
        <v>1732</v>
      </c>
    </row>
    <row r="59" spans="3:10" x14ac:dyDescent="0.35">
      <c r="C59" s="768" t="s">
        <v>1777</v>
      </c>
      <c r="D59" s="768" t="s">
        <v>315</v>
      </c>
      <c r="E59" s="768" t="s">
        <v>1705</v>
      </c>
      <c r="F59" s="768"/>
      <c r="G59" s="768"/>
      <c r="H59" s="768"/>
      <c r="I59" s="768"/>
      <c r="J59" s="768" t="s">
        <v>1778</v>
      </c>
    </row>
    <row r="60" spans="3:10" x14ac:dyDescent="0.35">
      <c r="C60" s="769" t="s">
        <v>1779</v>
      </c>
      <c r="D60" s="769" t="s">
        <v>315</v>
      </c>
      <c r="E60" s="769" t="s">
        <v>1705</v>
      </c>
      <c r="F60" s="769"/>
      <c r="G60" s="769"/>
      <c r="H60" s="769"/>
      <c r="I60" s="769"/>
      <c r="J60" s="769" t="s">
        <v>1775</v>
      </c>
    </row>
    <row r="61" spans="3:10" x14ac:dyDescent="0.35">
      <c r="C61" s="768" t="s">
        <v>1780</v>
      </c>
      <c r="D61" s="768" t="s">
        <v>315</v>
      </c>
      <c r="E61" s="768" t="s">
        <v>1705</v>
      </c>
      <c r="F61" s="768"/>
      <c r="G61" s="768"/>
      <c r="H61" s="768"/>
      <c r="I61" s="768"/>
      <c r="J61" s="768" t="s">
        <v>1775</v>
      </c>
    </row>
    <row r="62" spans="3:10" x14ac:dyDescent="0.35">
      <c r="C62" s="769" t="s">
        <v>1781</v>
      </c>
      <c r="D62" s="769" t="s">
        <v>315</v>
      </c>
      <c r="E62" s="769" t="s">
        <v>1705</v>
      </c>
      <c r="F62" s="769"/>
      <c r="G62" s="769"/>
      <c r="H62" s="769"/>
      <c r="I62" s="769"/>
      <c r="J62" s="769" t="s">
        <v>1775</v>
      </c>
    </row>
    <row r="63" spans="3:10" x14ac:dyDescent="0.35">
      <c r="C63" s="768" t="s">
        <v>1782</v>
      </c>
      <c r="D63" s="768" t="s">
        <v>315</v>
      </c>
      <c r="E63" s="768" t="s">
        <v>1705</v>
      </c>
      <c r="F63" s="768"/>
      <c r="G63" s="768"/>
      <c r="H63" s="768"/>
      <c r="I63" s="768"/>
      <c r="J63" s="768" t="s">
        <v>1775</v>
      </c>
    </row>
    <row r="64" spans="3:10" x14ac:dyDescent="0.35">
      <c r="C64" s="769" t="s">
        <v>1783</v>
      </c>
      <c r="D64" s="769" t="s">
        <v>315</v>
      </c>
      <c r="E64" s="769" t="s">
        <v>1705</v>
      </c>
      <c r="F64" s="769"/>
      <c r="G64" s="769"/>
      <c r="H64" s="769"/>
      <c r="I64" s="769"/>
      <c r="J64" s="769" t="s">
        <v>1784</v>
      </c>
    </row>
    <row r="65" spans="3:10" x14ac:dyDescent="0.35">
      <c r="C65" s="768" t="s">
        <v>1785</v>
      </c>
      <c r="D65" s="768" t="s">
        <v>315</v>
      </c>
      <c r="E65" s="768" t="s">
        <v>1705</v>
      </c>
      <c r="F65" s="768"/>
      <c r="G65" s="768"/>
      <c r="H65" s="768"/>
      <c r="I65" s="768"/>
      <c r="J65" s="768" t="s">
        <v>1784</v>
      </c>
    </row>
    <row r="66" spans="3:10" x14ac:dyDescent="0.35">
      <c r="C66" s="769" t="s">
        <v>1786</v>
      </c>
      <c r="D66" s="769" t="s">
        <v>315</v>
      </c>
      <c r="E66" s="769" t="s">
        <v>1705</v>
      </c>
      <c r="F66" s="769"/>
      <c r="G66" s="769"/>
      <c r="H66" s="769"/>
      <c r="I66" s="769"/>
      <c r="J66" s="769" t="s">
        <v>1787</v>
      </c>
    </row>
    <row r="67" spans="3:10" x14ac:dyDescent="0.35">
      <c r="C67" s="768" t="s">
        <v>1788</v>
      </c>
      <c r="D67" s="768" t="s">
        <v>315</v>
      </c>
      <c r="E67" s="768" t="s">
        <v>1705</v>
      </c>
      <c r="F67" s="768"/>
      <c r="G67" s="768"/>
      <c r="H67" s="768"/>
      <c r="I67" s="768"/>
      <c r="J67" s="768" t="s">
        <v>1787</v>
      </c>
    </row>
    <row r="68" spans="3:10" x14ac:dyDescent="0.35">
      <c r="C68" s="769" t="s">
        <v>1789</v>
      </c>
      <c r="D68" s="769" t="s">
        <v>315</v>
      </c>
      <c r="E68" s="769"/>
      <c r="F68" s="769"/>
      <c r="G68" s="769"/>
      <c r="H68" s="769"/>
      <c r="I68" s="769"/>
      <c r="J68" s="769" t="s">
        <v>1736</v>
      </c>
    </row>
    <row r="69" spans="3:10" x14ac:dyDescent="0.35">
      <c r="C69" s="768" t="s">
        <v>1790</v>
      </c>
      <c r="D69" s="768"/>
      <c r="E69" s="768" t="s">
        <v>1705</v>
      </c>
      <c r="F69" s="768"/>
      <c r="G69" s="768"/>
      <c r="H69" s="768"/>
      <c r="I69" s="768"/>
      <c r="J69" s="768" t="s">
        <v>1764</v>
      </c>
    </row>
    <row r="70" spans="3:10" x14ac:dyDescent="0.35">
      <c r="C70" s="769" t="s">
        <v>1791</v>
      </c>
      <c r="D70" s="769" t="s">
        <v>315</v>
      </c>
      <c r="E70" s="769" t="s">
        <v>1705</v>
      </c>
      <c r="F70" s="769"/>
      <c r="G70" s="769"/>
      <c r="H70" s="769"/>
      <c r="I70" s="769"/>
      <c r="J70" s="769" t="s">
        <v>1727</v>
      </c>
    </row>
    <row r="71" spans="3:10" x14ac:dyDescent="0.35">
      <c r="C71" s="768" t="s">
        <v>1792</v>
      </c>
      <c r="D71" s="768" t="s">
        <v>315</v>
      </c>
      <c r="E71" s="768" t="s">
        <v>1705</v>
      </c>
      <c r="F71" s="768"/>
      <c r="G71" s="768"/>
      <c r="H71" s="768"/>
      <c r="I71" s="768"/>
      <c r="J71" s="768" t="s">
        <v>1793</v>
      </c>
    </row>
    <row r="72" spans="3:10" x14ac:dyDescent="0.35">
      <c r="C72" s="769" t="s">
        <v>1794</v>
      </c>
      <c r="D72" s="769" t="s">
        <v>315</v>
      </c>
      <c r="E72" s="769" t="s">
        <v>1705</v>
      </c>
      <c r="F72" s="769"/>
      <c r="G72" s="769"/>
      <c r="H72" s="769"/>
      <c r="I72" s="769"/>
      <c r="J72" s="769" t="s">
        <v>1719</v>
      </c>
    </row>
    <row r="73" spans="3:10" x14ac:dyDescent="0.35">
      <c r="C73" s="768" t="s">
        <v>1795</v>
      </c>
      <c r="D73" s="768" t="s">
        <v>315</v>
      </c>
      <c r="E73" s="768" t="s">
        <v>1705</v>
      </c>
      <c r="F73" s="768"/>
      <c r="G73" s="768"/>
      <c r="H73" s="768"/>
      <c r="I73" s="768"/>
      <c r="J73" s="768" t="s">
        <v>1796</v>
      </c>
    </row>
    <row r="74" spans="3:10" x14ac:dyDescent="0.35">
      <c r="C74" s="769" t="s">
        <v>1797</v>
      </c>
      <c r="D74" s="769" t="s">
        <v>315</v>
      </c>
      <c r="E74" s="769" t="s">
        <v>1705</v>
      </c>
      <c r="F74" s="769"/>
      <c r="G74" s="769"/>
      <c r="H74" s="769"/>
      <c r="I74" s="769"/>
      <c r="J74" s="769" t="s">
        <v>1713</v>
      </c>
    </row>
    <row r="75" spans="3:10" x14ac:dyDescent="0.35">
      <c r="C75" s="768" t="s">
        <v>1798</v>
      </c>
      <c r="D75" s="768" t="s">
        <v>315</v>
      </c>
      <c r="E75" s="768"/>
      <c r="F75" s="768"/>
      <c r="G75" s="768"/>
      <c r="H75" s="768"/>
      <c r="I75" s="768"/>
      <c r="J75" s="768" t="s">
        <v>324</v>
      </c>
    </row>
    <row r="76" spans="3:10" x14ac:dyDescent="0.35">
      <c r="C76" s="769" t="s">
        <v>1799</v>
      </c>
      <c r="D76" s="769" t="s">
        <v>315</v>
      </c>
      <c r="E76" s="769" t="s">
        <v>1705</v>
      </c>
      <c r="F76" s="769"/>
      <c r="G76" s="769"/>
      <c r="H76" s="769"/>
      <c r="I76" s="769"/>
      <c r="J76" s="769" t="s">
        <v>1727</v>
      </c>
    </row>
    <row r="77" spans="3:10" x14ac:dyDescent="0.35">
      <c r="C77" s="768" t="s">
        <v>1800</v>
      </c>
      <c r="D77" s="768" t="s">
        <v>315</v>
      </c>
      <c r="E77" s="768" t="s">
        <v>1705</v>
      </c>
      <c r="F77" s="768"/>
      <c r="G77" s="768"/>
      <c r="H77" s="768"/>
      <c r="I77" s="768"/>
      <c r="J77" s="768" t="s">
        <v>324</v>
      </c>
    </row>
    <row r="78" spans="3:10" x14ac:dyDescent="0.35">
      <c r="C78" s="769" t="s">
        <v>1801</v>
      </c>
      <c r="D78" s="769" t="s">
        <v>315</v>
      </c>
      <c r="E78" s="769" t="s">
        <v>1705</v>
      </c>
      <c r="F78" s="769"/>
      <c r="G78" s="769"/>
      <c r="H78" s="769"/>
      <c r="I78" s="769"/>
      <c r="J78" s="769" t="s">
        <v>1727</v>
      </c>
    </row>
    <row r="79" spans="3:10" x14ac:dyDescent="0.35">
      <c r="C79" s="768" t="s">
        <v>1802</v>
      </c>
      <c r="D79" s="768" t="s">
        <v>315</v>
      </c>
      <c r="E79" s="768" t="s">
        <v>1705</v>
      </c>
      <c r="F79" s="768"/>
      <c r="G79" s="768"/>
      <c r="H79" s="768"/>
      <c r="I79" s="768"/>
      <c r="J79" s="768" t="s">
        <v>1803</v>
      </c>
    </row>
    <row r="80" spans="3:10" x14ac:dyDescent="0.35">
      <c r="C80" s="769" t="s">
        <v>1804</v>
      </c>
      <c r="D80" s="769" t="s">
        <v>315</v>
      </c>
      <c r="E80" s="769" t="s">
        <v>1705</v>
      </c>
      <c r="F80" s="769"/>
      <c r="G80" s="769"/>
      <c r="H80" s="769"/>
      <c r="I80" s="769"/>
      <c r="J80" s="769" t="s">
        <v>1805</v>
      </c>
    </row>
    <row r="81" spans="3:10" x14ac:dyDescent="0.35">
      <c r="C81" s="768" t="s">
        <v>1806</v>
      </c>
      <c r="D81" s="768" t="s">
        <v>315</v>
      </c>
      <c r="E81" s="768" t="s">
        <v>1705</v>
      </c>
      <c r="F81" s="768"/>
      <c r="G81" s="768"/>
      <c r="H81" s="768"/>
      <c r="I81" s="768"/>
      <c r="J81" s="768" t="s">
        <v>1807</v>
      </c>
    </row>
    <row r="82" spans="3:10" x14ac:dyDescent="0.35">
      <c r="C82" s="769" t="s">
        <v>1808</v>
      </c>
      <c r="D82" s="769" t="s">
        <v>315</v>
      </c>
      <c r="E82" s="769" t="s">
        <v>1705</v>
      </c>
      <c r="F82" s="769"/>
      <c r="G82" s="769"/>
      <c r="H82" s="769"/>
      <c r="I82" s="769"/>
      <c r="J82" s="769" t="s">
        <v>1754</v>
      </c>
    </row>
    <row r="83" spans="3:10" x14ac:dyDescent="0.35">
      <c r="C83" s="768" t="s">
        <v>1809</v>
      </c>
      <c r="D83" s="768" t="s">
        <v>315</v>
      </c>
      <c r="E83" s="768" t="s">
        <v>1705</v>
      </c>
      <c r="F83" s="768"/>
      <c r="G83" s="768"/>
      <c r="H83" s="768"/>
      <c r="I83" s="768"/>
      <c r="J83" s="768" t="s">
        <v>1754</v>
      </c>
    </row>
    <row r="84" spans="3:10" x14ac:dyDescent="0.35">
      <c r="C84" s="769" t="s">
        <v>1810</v>
      </c>
      <c r="D84" s="769" t="s">
        <v>315</v>
      </c>
      <c r="E84" s="769" t="s">
        <v>1705</v>
      </c>
      <c r="F84" s="769"/>
      <c r="G84" s="769"/>
      <c r="H84" s="769"/>
      <c r="I84" s="769"/>
      <c r="J84" s="769" t="s">
        <v>1754</v>
      </c>
    </row>
    <row r="85" spans="3:10" x14ac:dyDescent="0.35">
      <c r="C85" s="768" t="s">
        <v>1811</v>
      </c>
      <c r="D85" s="768" t="s">
        <v>315</v>
      </c>
      <c r="E85" s="768" t="s">
        <v>1705</v>
      </c>
      <c r="F85" s="768"/>
      <c r="G85" s="768"/>
      <c r="H85" s="768"/>
      <c r="I85" s="768"/>
      <c r="J85" s="768" t="s">
        <v>1754</v>
      </c>
    </row>
    <row r="86" spans="3:10" x14ac:dyDescent="0.35">
      <c r="C86" s="769" t="s">
        <v>1812</v>
      </c>
      <c r="D86" s="769" t="s">
        <v>315</v>
      </c>
      <c r="E86" s="769" t="s">
        <v>1705</v>
      </c>
      <c r="F86" s="769"/>
      <c r="G86" s="769"/>
      <c r="H86" s="769"/>
      <c r="I86" s="769"/>
      <c r="J86" s="769" t="s">
        <v>323</v>
      </c>
    </row>
    <row r="87" spans="3:10" x14ac:dyDescent="0.35">
      <c r="C87" s="768" t="s">
        <v>1813</v>
      </c>
      <c r="D87" s="768" t="s">
        <v>315</v>
      </c>
      <c r="E87" s="768" t="s">
        <v>1705</v>
      </c>
      <c r="F87" s="768"/>
      <c r="G87" s="768"/>
      <c r="H87" s="768"/>
      <c r="I87" s="768"/>
      <c r="J87" s="768" t="s">
        <v>1814</v>
      </c>
    </row>
    <row r="88" spans="3:10" x14ac:dyDescent="0.35">
      <c r="C88" s="769" t="s">
        <v>1815</v>
      </c>
      <c r="D88" s="769" t="s">
        <v>315</v>
      </c>
      <c r="E88" s="769" t="s">
        <v>1705</v>
      </c>
      <c r="F88" s="769"/>
      <c r="G88" s="769"/>
      <c r="H88" s="769"/>
      <c r="I88" s="769"/>
      <c r="J88" s="769" t="s">
        <v>1732</v>
      </c>
    </row>
    <row r="89" spans="3:10" x14ac:dyDescent="0.35">
      <c r="C89" s="768" t="s">
        <v>1816</v>
      </c>
      <c r="D89" s="768" t="s">
        <v>315</v>
      </c>
      <c r="E89" s="768" t="s">
        <v>1705</v>
      </c>
      <c r="F89" s="768"/>
      <c r="G89" s="768"/>
      <c r="H89" s="768"/>
      <c r="I89" s="768"/>
      <c r="J89" s="768" t="s">
        <v>1719</v>
      </c>
    </row>
    <row r="90" spans="3:10" x14ac:dyDescent="0.35">
      <c r="C90" s="769" t="s">
        <v>1817</v>
      </c>
      <c r="D90" s="769" t="s">
        <v>315</v>
      </c>
      <c r="E90" s="769"/>
      <c r="F90" s="769"/>
      <c r="G90" s="769"/>
      <c r="H90" s="769"/>
      <c r="I90" s="769"/>
      <c r="J90" s="769" t="s">
        <v>1818</v>
      </c>
    </row>
    <row r="91" spans="3:10" x14ac:dyDescent="0.35">
      <c r="C91" s="768" t="s">
        <v>1819</v>
      </c>
      <c r="D91" s="768" t="s">
        <v>315</v>
      </c>
      <c r="E91" s="768"/>
      <c r="F91" s="768"/>
      <c r="G91" s="768"/>
      <c r="H91" s="768"/>
      <c r="I91" s="768"/>
      <c r="J91" s="768" t="s">
        <v>1820</v>
      </c>
    </row>
    <row r="92" spans="3:10" x14ac:dyDescent="0.35">
      <c r="C92" s="769" t="s">
        <v>1821</v>
      </c>
      <c r="D92" s="769" t="s">
        <v>315</v>
      </c>
      <c r="E92" s="769"/>
      <c r="F92" s="769"/>
      <c r="G92" s="769"/>
      <c r="H92" s="769"/>
      <c r="I92" s="769"/>
      <c r="J92" s="769" t="s">
        <v>1822</v>
      </c>
    </row>
    <row r="93" spans="3:10" x14ac:dyDescent="0.35">
      <c r="C93" s="768" t="s">
        <v>1823</v>
      </c>
      <c r="D93" s="768" t="s">
        <v>315</v>
      </c>
      <c r="E93" s="768" t="s">
        <v>1705</v>
      </c>
      <c r="F93" s="768"/>
      <c r="G93" s="768"/>
      <c r="H93" s="768"/>
      <c r="I93" s="768"/>
      <c r="J93" s="768" t="s">
        <v>1824</v>
      </c>
    </row>
    <row r="94" spans="3:10" x14ac:dyDescent="0.35">
      <c r="C94" s="769" t="s">
        <v>1825</v>
      </c>
      <c r="D94" s="769" t="s">
        <v>315</v>
      </c>
      <c r="E94" s="769" t="s">
        <v>1705</v>
      </c>
      <c r="F94" s="769"/>
      <c r="G94" s="769"/>
      <c r="H94" s="769"/>
      <c r="I94" s="769"/>
      <c r="J94" s="769" t="s">
        <v>1826</v>
      </c>
    </row>
    <row r="95" spans="3:10" x14ac:dyDescent="0.35">
      <c r="C95" s="768" t="s">
        <v>1827</v>
      </c>
      <c r="D95" s="768" t="s">
        <v>315</v>
      </c>
      <c r="E95" s="768" t="s">
        <v>1705</v>
      </c>
      <c r="F95" s="768"/>
      <c r="G95" s="768"/>
      <c r="H95" s="768"/>
      <c r="I95" s="768"/>
      <c r="J95" s="768" t="s">
        <v>1796</v>
      </c>
    </row>
    <row r="96" spans="3:10" x14ac:dyDescent="0.35">
      <c r="C96" s="769" t="s">
        <v>1828</v>
      </c>
      <c r="D96" s="769" t="s">
        <v>315</v>
      </c>
      <c r="E96" s="769"/>
      <c r="F96" s="769"/>
      <c r="G96" s="769"/>
      <c r="H96" s="769"/>
      <c r="I96" s="769"/>
      <c r="J96" s="769" t="s">
        <v>1829</v>
      </c>
    </row>
    <row r="97" spans="3:10" x14ac:dyDescent="0.35">
      <c r="C97" s="768" t="s">
        <v>1830</v>
      </c>
      <c r="D97" s="768" t="s">
        <v>315</v>
      </c>
      <c r="E97" s="768" t="s">
        <v>1705</v>
      </c>
      <c r="F97" s="768"/>
      <c r="G97" s="768"/>
      <c r="H97" s="768"/>
      <c r="I97" s="768"/>
      <c r="J97" s="768" t="s">
        <v>1831</v>
      </c>
    </row>
    <row r="98" spans="3:10" x14ac:dyDescent="0.35">
      <c r="C98" s="769" t="s">
        <v>1832</v>
      </c>
      <c r="D98" s="769" t="s">
        <v>315</v>
      </c>
      <c r="E98" s="769"/>
      <c r="F98" s="769"/>
      <c r="G98" s="769"/>
      <c r="H98" s="769"/>
      <c r="I98" s="769"/>
      <c r="J98" s="769" t="s">
        <v>1736</v>
      </c>
    </row>
    <row r="99" spans="3:10" x14ac:dyDescent="0.35">
      <c r="C99" s="768" t="s">
        <v>1833</v>
      </c>
      <c r="D99" s="768" t="s">
        <v>315</v>
      </c>
      <c r="E99" s="768"/>
      <c r="F99" s="768"/>
      <c r="G99" s="768"/>
      <c r="H99" s="768"/>
      <c r="I99" s="768"/>
      <c r="J99" s="768" t="s">
        <v>1834</v>
      </c>
    </row>
    <row r="100" spans="3:10" x14ac:dyDescent="0.35">
      <c r="C100" s="769" t="s">
        <v>1835</v>
      </c>
      <c r="D100" s="769" t="s">
        <v>315</v>
      </c>
      <c r="E100" s="769"/>
      <c r="F100" s="769"/>
      <c r="G100" s="769"/>
      <c r="H100" s="769"/>
      <c r="I100" s="769"/>
      <c r="J100" s="769" t="s">
        <v>1834</v>
      </c>
    </row>
    <row r="101" spans="3:10" x14ac:dyDescent="0.35">
      <c r="C101" s="768" t="s">
        <v>1836</v>
      </c>
      <c r="D101" s="768" t="s">
        <v>315</v>
      </c>
      <c r="E101" s="768" t="s">
        <v>1705</v>
      </c>
      <c r="F101" s="768"/>
      <c r="G101" s="768"/>
      <c r="H101" s="768"/>
      <c r="I101" s="768"/>
      <c r="J101" s="768" t="s">
        <v>1837</v>
      </c>
    </row>
    <row r="102" spans="3:10" x14ac:dyDescent="0.35">
      <c r="C102" s="769" t="s">
        <v>1838</v>
      </c>
      <c r="D102" s="769" t="s">
        <v>315</v>
      </c>
      <c r="E102" s="769"/>
      <c r="F102" s="769"/>
      <c r="G102" s="769"/>
      <c r="H102" s="769"/>
      <c r="I102" s="769"/>
      <c r="J102" s="769" t="s">
        <v>1834</v>
      </c>
    </row>
    <row r="103" spans="3:10" x14ac:dyDescent="0.35">
      <c r="C103" s="768" t="s">
        <v>1839</v>
      </c>
      <c r="D103" s="768" t="s">
        <v>315</v>
      </c>
      <c r="E103" s="768"/>
      <c r="F103" s="768"/>
      <c r="G103" s="768"/>
      <c r="H103" s="768"/>
      <c r="I103" s="768"/>
      <c r="J103" s="768" t="s">
        <v>1834</v>
      </c>
    </row>
    <row r="104" spans="3:10" x14ac:dyDescent="0.35">
      <c r="C104" s="769" t="s">
        <v>1840</v>
      </c>
      <c r="D104" s="769" t="s">
        <v>315</v>
      </c>
      <c r="E104" s="769"/>
      <c r="F104" s="769"/>
      <c r="G104" s="769"/>
      <c r="H104" s="769"/>
      <c r="I104" s="769"/>
      <c r="J104" s="769" t="s">
        <v>1834</v>
      </c>
    </row>
    <row r="105" spans="3:10" x14ac:dyDescent="0.35">
      <c r="C105" s="768" t="s">
        <v>1841</v>
      </c>
      <c r="D105" s="768" t="s">
        <v>315</v>
      </c>
      <c r="E105" s="768" t="s">
        <v>1705</v>
      </c>
      <c r="F105" s="768"/>
      <c r="G105" s="768"/>
      <c r="H105" s="768"/>
      <c r="I105" s="768"/>
      <c r="J105" s="768" t="s">
        <v>1793</v>
      </c>
    </row>
    <row r="106" spans="3:10" x14ac:dyDescent="0.35">
      <c r="C106" s="769" t="s">
        <v>1842</v>
      </c>
      <c r="D106" s="769" t="s">
        <v>315</v>
      </c>
      <c r="E106" s="769" t="s">
        <v>1705</v>
      </c>
      <c r="F106" s="769"/>
      <c r="G106" s="769"/>
      <c r="H106" s="769"/>
      <c r="I106" s="769"/>
      <c r="J106" s="769" t="s">
        <v>1843</v>
      </c>
    </row>
    <row r="107" spans="3:10" x14ac:dyDescent="0.35">
      <c r="C107" s="768" t="s">
        <v>1844</v>
      </c>
      <c r="D107" s="768" t="s">
        <v>315</v>
      </c>
      <c r="E107" s="768"/>
      <c r="F107" s="768"/>
      <c r="G107" s="768"/>
      <c r="H107" s="768"/>
      <c r="I107" s="768"/>
      <c r="J107" s="768" t="s">
        <v>1767</v>
      </c>
    </row>
    <row r="108" spans="3:10" x14ac:dyDescent="0.35">
      <c r="C108" s="769" t="s">
        <v>1845</v>
      </c>
      <c r="D108" s="769" t="s">
        <v>315</v>
      </c>
      <c r="E108" s="769" t="s">
        <v>1705</v>
      </c>
      <c r="F108" s="769"/>
      <c r="G108" s="769"/>
      <c r="H108" s="769"/>
      <c r="I108" s="769"/>
      <c r="J108" s="769" t="s">
        <v>1754</v>
      </c>
    </row>
    <row r="109" spans="3:10" x14ac:dyDescent="0.35">
      <c r="C109" s="768" t="s">
        <v>1846</v>
      </c>
      <c r="D109" s="768" t="s">
        <v>315</v>
      </c>
      <c r="E109" s="768" t="s">
        <v>1705</v>
      </c>
      <c r="F109" s="768"/>
      <c r="G109" s="768"/>
      <c r="H109" s="768"/>
      <c r="I109" s="768"/>
      <c r="J109" s="768" t="s">
        <v>1754</v>
      </c>
    </row>
    <row r="110" spans="3:10" x14ac:dyDescent="0.35">
      <c r="C110" s="769" t="s">
        <v>1847</v>
      </c>
      <c r="D110" s="769" t="s">
        <v>315</v>
      </c>
      <c r="E110" s="769" t="s">
        <v>1705</v>
      </c>
      <c r="F110" s="769"/>
      <c r="G110" s="769"/>
      <c r="H110" s="769"/>
      <c r="I110" s="769"/>
      <c r="J110" s="769" t="s">
        <v>1848</v>
      </c>
    </row>
    <row r="111" spans="3:10" x14ac:dyDescent="0.35">
      <c r="C111" s="768" t="s">
        <v>1849</v>
      </c>
      <c r="D111" s="768" t="s">
        <v>315</v>
      </c>
      <c r="E111" s="768"/>
      <c r="F111" s="768"/>
      <c r="G111" s="768"/>
      <c r="H111" s="768"/>
      <c r="I111" s="768"/>
      <c r="J111" s="768" t="s">
        <v>1848</v>
      </c>
    </row>
    <row r="112" spans="3:10" x14ac:dyDescent="0.35">
      <c r="C112" s="769" t="s">
        <v>1850</v>
      </c>
      <c r="D112" s="769" t="s">
        <v>315</v>
      </c>
      <c r="E112" s="769"/>
      <c r="F112" s="769"/>
      <c r="G112" s="769"/>
      <c r="H112" s="769"/>
      <c r="I112" s="769"/>
      <c r="J112" s="769" t="s">
        <v>1709</v>
      </c>
    </row>
    <row r="113" spans="3:10" x14ac:dyDescent="0.35">
      <c r="C113" s="768" t="s">
        <v>1851</v>
      </c>
      <c r="D113" s="768" t="s">
        <v>315</v>
      </c>
      <c r="E113" s="768"/>
      <c r="F113" s="768"/>
      <c r="G113" s="768"/>
      <c r="H113" s="768"/>
      <c r="I113" s="768"/>
      <c r="J113" s="768" t="s">
        <v>1709</v>
      </c>
    </row>
    <row r="114" spans="3:10" x14ac:dyDescent="0.35">
      <c r="C114" s="769" t="s">
        <v>1852</v>
      </c>
      <c r="D114" s="769" t="s">
        <v>315</v>
      </c>
      <c r="E114" s="769" t="s">
        <v>1705</v>
      </c>
      <c r="F114" s="769"/>
      <c r="G114" s="769"/>
      <c r="H114" s="769"/>
      <c r="I114" s="769"/>
      <c r="J114" s="769" t="s">
        <v>1719</v>
      </c>
    </row>
    <row r="115" spans="3:10" x14ac:dyDescent="0.35">
      <c r="C115" s="768" t="s">
        <v>1853</v>
      </c>
      <c r="D115" s="768" t="s">
        <v>315</v>
      </c>
      <c r="E115" s="768"/>
      <c r="F115" s="768"/>
      <c r="G115" s="768"/>
      <c r="H115" s="768"/>
      <c r="I115" s="768"/>
      <c r="J115" s="768" t="s">
        <v>323</v>
      </c>
    </row>
    <row r="116" spans="3:10" x14ac:dyDescent="0.35">
      <c r="C116" s="769" t="s">
        <v>1854</v>
      </c>
      <c r="D116" s="769" t="s">
        <v>315</v>
      </c>
      <c r="E116" s="769"/>
      <c r="F116" s="769"/>
      <c r="G116" s="769"/>
      <c r="H116" s="769"/>
      <c r="I116" s="769"/>
      <c r="J116" s="769" t="s">
        <v>323</v>
      </c>
    </row>
    <row r="117" spans="3:10" x14ac:dyDescent="0.35">
      <c r="C117" s="768" t="s">
        <v>1855</v>
      </c>
      <c r="D117" s="768" t="s">
        <v>315</v>
      </c>
      <c r="E117" s="768"/>
      <c r="F117" s="768"/>
      <c r="G117" s="768"/>
      <c r="H117" s="768"/>
      <c r="I117" s="768"/>
      <c r="J117" s="768" t="s">
        <v>323</v>
      </c>
    </row>
    <row r="118" spans="3:10" x14ac:dyDescent="0.35">
      <c r="C118" s="769" t="s">
        <v>1856</v>
      </c>
      <c r="D118" s="769" t="s">
        <v>315</v>
      </c>
      <c r="E118" s="769"/>
      <c r="F118" s="769"/>
      <c r="G118" s="769"/>
      <c r="H118" s="769"/>
      <c r="I118" s="769"/>
      <c r="J118" s="769" t="s">
        <v>323</v>
      </c>
    </row>
    <row r="119" spans="3:10" x14ac:dyDescent="0.35">
      <c r="C119" s="768" t="s">
        <v>1857</v>
      </c>
      <c r="D119" s="768" t="s">
        <v>315</v>
      </c>
      <c r="E119" s="768"/>
      <c r="F119" s="768"/>
      <c r="G119" s="768"/>
      <c r="H119" s="768"/>
      <c r="I119" s="768"/>
      <c r="J119" s="768" t="s">
        <v>323</v>
      </c>
    </row>
    <row r="120" spans="3:10" x14ac:dyDescent="0.35">
      <c r="C120" s="769" t="s">
        <v>1858</v>
      </c>
      <c r="D120" s="769" t="s">
        <v>315</v>
      </c>
      <c r="E120" s="769" t="s">
        <v>1705</v>
      </c>
      <c r="F120" s="769"/>
      <c r="G120" s="769"/>
      <c r="H120" s="769"/>
      <c r="I120" s="769"/>
      <c r="J120" s="769" t="s">
        <v>1719</v>
      </c>
    </row>
  </sheetData>
  <sheetProtection algorithmName="SHA-512" hashValue="nWecXaDC2hrVgkqH0LGy6Z3tr/Ce0O/QOshvmBJdSyEY36D2AY7+h2QE3UcVz95k/fmITbZwhBukSB64jbl4/Q==" saltValue="pOzEqUGp0AgWs3SjFGGeLQ==" spinCount="100000" sheet="1" objects="1" scenarios="1"/>
  <mergeCells count="5">
    <mergeCell ref="C8:J8"/>
    <mergeCell ref="D9:D10"/>
    <mergeCell ref="C9:C10"/>
    <mergeCell ref="E9:I9"/>
    <mergeCell ref="J9:J10"/>
  </mergeCells>
  <hyperlinks>
    <hyperlink ref="B2" location="Contents!A1" display="Back to contents page" xr:uid="{6ACB42FB-C12C-4294-AC8E-D5D40B222DF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0D802-D6B1-4677-9C53-2E3DCA424B5A}">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zoomScaleNormal="100"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214" t="s">
        <v>0</v>
      </c>
      <c r="C2" s="134"/>
      <c r="D2" s="134"/>
    </row>
    <row r="3" spans="2:5" x14ac:dyDescent="0.35">
      <c r="B3" s="1"/>
      <c r="C3" s="1"/>
      <c r="D3" s="1"/>
    </row>
    <row r="4" spans="2:5" ht="15.5" x14ac:dyDescent="0.35">
      <c r="B4" s="19" t="s">
        <v>325</v>
      </c>
      <c r="C4" s="2"/>
      <c r="D4" s="2"/>
    </row>
    <row r="5" spans="2:5" x14ac:dyDescent="0.35">
      <c r="B5" s="1"/>
      <c r="C5" s="1"/>
      <c r="D5" s="1"/>
    </row>
    <row r="6" spans="2:5" x14ac:dyDescent="0.35">
      <c r="B6" s="3"/>
      <c r="C6" s="4"/>
      <c r="D6" s="4"/>
    </row>
    <row r="7" spans="2:5" x14ac:dyDescent="0.35">
      <c r="B7" s="3"/>
      <c r="C7" s="4"/>
      <c r="D7" s="4"/>
    </row>
    <row r="8" spans="2:5" ht="15" thickBot="1" x14ac:dyDescent="0.4">
      <c r="B8" s="33"/>
      <c r="C8" s="922" t="str">
        <f>+Contents!B3</f>
        <v>31.12.2024</v>
      </c>
      <c r="D8" s="922"/>
      <c r="E8" s="922"/>
    </row>
    <row r="9" spans="2:5" ht="45" customHeight="1" thickBot="1" x14ac:dyDescent="0.4">
      <c r="B9" s="933" t="s">
        <v>187</v>
      </c>
      <c r="C9" s="933"/>
      <c r="D9" s="933"/>
      <c r="E9" s="442" t="s">
        <v>326</v>
      </c>
    </row>
    <row r="10" spans="2:5" x14ac:dyDescent="0.35">
      <c r="B10" s="934" t="s">
        <v>328</v>
      </c>
      <c r="C10" s="934"/>
      <c r="D10" s="934"/>
      <c r="E10" s="934"/>
    </row>
    <row r="11" spans="2:5" x14ac:dyDescent="0.35">
      <c r="B11" s="132">
        <v>1</v>
      </c>
      <c r="C11" s="40" t="s">
        <v>327</v>
      </c>
      <c r="D11" s="59">
        <v>28000.001</v>
      </c>
      <c r="E11" s="57" t="s">
        <v>3</v>
      </c>
    </row>
    <row r="12" spans="2:5" x14ac:dyDescent="0.35">
      <c r="B12" s="132"/>
      <c r="C12" s="14" t="s">
        <v>329</v>
      </c>
      <c r="D12" s="59">
        <v>28000.001</v>
      </c>
      <c r="E12" s="57"/>
    </row>
    <row r="13" spans="2:5" x14ac:dyDescent="0.35">
      <c r="B13" s="132">
        <v>2</v>
      </c>
      <c r="C13" s="40" t="s">
        <v>330</v>
      </c>
      <c r="D13" s="59">
        <v>4591785.1385000004</v>
      </c>
      <c r="E13" s="57"/>
    </row>
    <row r="14" spans="2:5" x14ac:dyDescent="0.35">
      <c r="B14" s="132">
        <v>3</v>
      </c>
      <c r="C14" s="40" t="s">
        <v>335</v>
      </c>
      <c r="D14" s="59">
        <v>461233.09867500002</v>
      </c>
      <c r="E14" s="57"/>
    </row>
    <row r="15" spans="2:5" x14ac:dyDescent="0.35">
      <c r="B15" s="132" t="s">
        <v>55</v>
      </c>
      <c r="C15" s="58" t="s">
        <v>331</v>
      </c>
      <c r="D15" s="59">
        <v>0</v>
      </c>
      <c r="E15" s="57"/>
    </row>
    <row r="16" spans="2:5" ht="20" x14ac:dyDescent="0.35">
      <c r="B16" s="132">
        <v>4</v>
      </c>
      <c r="C16" s="40" t="s">
        <v>336</v>
      </c>
      <c r="D16" s="59"/>
      <c r="E16" s="57"/>
    </row>
    <row r="17" spans="2:5" x14ac:dyDescent="0.35">
      <c r="B17" s="132">
        <v>5</v>
      </c>
      <c r="C17" s="40" t="s">
        <v>332</v>
      </c>
      <c r="D17" s="59">
        <v>33741.449352424272</v>
      </c>
      <c r="E17" s="57"/>
    </row>
    <row r="18" spans="2:5" x14ac:dyDescent="0.35">
      <c r="B18" s="132" t="s">
        <v>56</v>
      </c>
      <c r="C18" s="58" t="s">
        <v>333</v>
      </c>
      <c r="D18" s="59">
        <v>0</v>
      </c>
      <c r="E18" s="57"/>
    </row>
    <row r="19" spans="2:5" x14ac:dyDescent="0.35">
      <c r="B19" s="163">
        <v>6</v>
      </c>
      <c r="C19" s="109" t="s">
        <v>334</v>
      </c>
      <c r="D19" s="120">
        <v>5114759.6875274256</v>
      </c>
      <c r="E19" s="110"/>
    </row>
    <row r="20" spans="2:5" x14ac:dyDescent="0.35">
      <c r="B20" s="934" t="s">
        <v>337</v>
      </c>
      <c r="C20" s="934"/>
      <c r="D20" s="934"/>
      <c r="E20" s="934"/>
    </row>
    <row r="21" spans="2:5" x14ac:dyDescent="0.35">
      <c r="B21" s="132">
        <v>7</v>
      </c>
      <c r="C21" s="40" t="s">
        <v>338</v>
      </c>
      <c r="D21" s="59">
        <v>-4177.6723527129998</v>
      </c>
      <c r="E21" s="57"/>
    </row>
    <row r="22" spans="2:5" x14ac:dyDescent="0.35">
      <c r="B22" s="132">
        <v>8</v>
      </c>
      <c r="C22" s="40" t="s">
        <v>339</v>
      </c>
      <c r="D22" s="59">
        <v>-220997.82375949901</v>
      </c>
      <c r="E22" s="57" t="s">
        <v>4</v>
      </c>
    </row>
    <row r="23" spans="2:5" ht="38.25" customHeight="1" x14ac:dyDescent="0.35">
      <c r="B23" s="132">
        <v>10</v>
      </c>
      <c r="C23" s="40" t="s">
        <v>350</v>
      </c>
      <c r="D23" s="59">
        <v>-29991.305824568612</v>
      </c>
      <c r="E23" s="57"/>
    </row>
    <row r="24" spans="2:5" ht="24.75" customHeight="1" x14ac:dyDescent="0.35">
      <c r="B24" s="132">
        <v>11</v>
      </c>
      <c r="C24" s="40" t="s">
        <v>351</v>
      </c>
      <c r="D24" s="59"/>
      <c r="E24" s="57"/>
    </row>
    <row r="25" spans="2:5" x14ac:dyDescent="0.35">
      <c r="B25" s="132">
        <v>12</v>
      </c>
      <c r="C25" s="40" t="s">
        <v>340</v>
      </c>
      <c r="D25" s="59"/>
      <c r="E25" s="57"/>
    </row>
    <row r="26" spans="2:5" x14ac:dyDescent="0.35">
      <c r="B26" s="132">
        <v>13</v>
      </c>
      <c r="C26" s="40" t="s">
        <v>341</v>
      </c>
      <c r="D26" s="59"/>
      <c r="E26" s="57"/>
    </row>
    <row r="27" spans="2:5" ht="27" customHeight="1" x14ac:dyDescent="0.35">
      <c r="B27" s="132">
        <v>14</v>
      </c>
      <c r="C27" s="40" t="s">
        <v>342</v>
      </c>
      <c r="D27" s="59"/>
      <c r="E27" s="57"/>
    </row>
    <row r="28" spans="2:5" x14ac:dyDescent="0.35">
      <c r="B28" s="132">
        <v>15</v>
      </c>
      <c r="C28" s="40" t="s">
        <v>343</v>
      </c>
      <c r="D28" s="59"/>
      <c r="E28" s="57"/>
    </row>
    <row r="29" spans="2:5" ht="22.5" customHeight="1" x14ac:dyDescent="0.35">
      <c r="B29" s="132">
        <v>16</v>
      </c>
      <c r="C29" s="40" t="s">
        <v>352</v>
      </c>
      <c r="D29" s="59">
        <v>-139315.20819999999</v>
      </c>
      <c r="E29" s="57"/>
    </row>
    <row r="30" spans="2:5" ht="41.25" customHeight="1" x14ac:dyDescent="0.35">
      <c r="B30" s="132">
        <v>17</v>
      </c>
      <c r="C30" s="40" t="s">
        <v>353</v>
      </c>
      <c r="D30" s="59"/>
      <c r="E30" s="57"/>
    </row>
    <row r="31" spans="2:5" ht="39" customHeight="1" x14ac:dyDescent="0.35">
      <c r="B31" s="132">
        <v>18</v>
      </c>
      <c r="C31" s="40" t="s">
        <v>354</v>
      </c>
      <c r="D31" s="59"/>
      <c r="E31" s="57"/>
    </row>
    <row r="32" spans="2:5" ht="40.5" customHeight="1" x14ac:dyDescent="0.35">
      <c r="B32" s="132">
        <v>19</v>
      </c>
      <c r="C32" s="40" t="s">
        <v>355</v>
      </c>
      <c r="D32" s="59"/>
      <c r="E32" s="57"/>
    </row>
    <row r="33" spans="2:5" ht="28.5" customHeight="1" x14ac:dyDescent="0.35">
      <c r="B33" s="132" t="s">
        <v>34</v>
      </c>
      <c r="C33" s="447" t="s">
        <v>356</v>
      </c>
      <c r="D33" s="59"/>
      <c r="E33" s="57"/>
    </row>
    <row r="34" spans="2:5" x14ac:dyDescent="0.35">
      <c r="B34" s="132" t="s">
        <v>35</v>
      </c>
      <c r="C34" s="14" t="s">
        <v>344</v>
      </c>
      <c r="D34" s="59"/>
      <c r="E34" s="57"/>
    </row>
    <row r="35" spans="2:5" x14ac:dyDescent="0.35">
      <c r="B35" s="132" t="s">
        <v>36</v>
      </c>
      <c r="C35" s="14" t="s">
        <v>345</v>
      </c>
      <c r="D35" s="59"/>
      <c r="E35" s="57"/>
    </row>
    <row r="36" spans="2:5" x14ac:dyDescent="0.35">
      <c r="B36" s="132" t="s">
        <v>57</v>
      </c>
      <c r="C36" s="14" t="s">
        <v>346</v>
      </c>
      <c r="D36" s="59"/>
      <c r="E36" s="57"/>
    </row>
    <row r="37" spans="2:5" ht="20" x14ac:dyDescent="0.35">
      <c r="B37" s="132">
        <v>21</v>
      </c>
      <c r="C37" s="40" t="s">
        <v>357</v>
      </c>
      <c r="D37" s="59"/>
      <c r="E37" s="57"/>
    </row>
    <row r="38" spans="2:5" x14ac:dyDescent="0.35">
      <c r="B38" s="132">
        <v>22</v>
      </c>
      <c r="C38" s="40" t="s">
        <v>358</v>
      </c>
      <c r="D38" s="59"/>
      <c r="E38" s="57"/>
    </row>
    <row r="39" spans="2:5" ht="20" x14ac:dyDescent="0.35">
      <c r="B39" s="132">
        <v>23</v>
      </c>
      <c r="C39" s="14" t="s">
        <v>359</v>
      </c>
      <c r="D39" s="59"/>
      <c r="E39" s="57"/>
    </row>
    <row r="40" spans="2:5" x14ac:dyDescent="0.35">
      <c r="B40" s="132">
        <v>25</v>
      </c>
      <c r="C40" s="14" t="s">
        <v>360</v>
      </c>
      <c r="D40" s="59"/>
      <c r="E40" s="57"/>
    </row>
    <row r="41" spans="2:5" x14ac:dyDescent="0.35">
      <c r="B41" s="132" t="s">
        <v>58</v>
      </c>
      <c r="C41" s="58" t="s">
        <v>347</v>
      </c>
      <c r="D41" s="59"/>
      <c r="E41" s="57"/>
    </row>
    <row r="42" spans="2:5" ht="42.75" customHeight="1" x14ac:dyDescent="0.35">
      <c r="B42" s="132" t="s">
        <v>59</v>
      </c>
      <c r="C42" s="447" t="s">
        <v>361</v>
      </c>
      <c r="D42" s="59"/>
      <c r="E42" s="57"/>
    </row>
    <row r="43" spans="2:5" ht="24" customHeight="1" x14ac:dyDescent="0.35">
      <c r="B43" s="132">
        <v>27</v>
      </c>
      <c r="C43" s="40" t="s">
        <v>362</v>
      </c>
      <c r="D43" s="59"/>
      <c r="E43" s="57"/>
    </row>
    <row r="44" spans="2:5" x14ac:dyDescent="0.35">
      <c r="B44" s="132" t="s">
        <v>60</v>
      </c>
      <c r="C44" s="447" t="s">
        <v>363</v>
      </c>
      <c r="D44" s="59">
        <v>122700.51286735652</v>
      </c>
      <c r="E44" s="57"/>
    </row>
    <row r="45" spans="2:5" x14ac:dyDescent="0.35">
      <c r="B45" s="132">
        <v>28</v>
      </c>
      <c r="C45" s="64" t="s">
        <v>349</v>
      </c>
      <c r="D45" s="66">
        <v>-271781.49726942409</v>
      </c>
      <c r="E45" s="67"/>
    </row>
    <row r="46" spans="2:5" x14ac:dyDescent="0.35">
      <c r="B46" s="163">
        <v>29</v>
      </c>
      <c r="C46" s="111" t="s">
        <v>348</v>
      </c>
      <c r="D46" s="120">
        <v>4842978.1902580019</v>
      </c>
      <c r="E46" s="110"/>
    </row>
    <row r="47" spans="2:5" x14ac:dyDescent="0.35">
      <c r="B47" s="934" t="s">
        <v>364</v>
      </c>
      <c r="C47" s="934"/>
      <c r="D47" s="934"/>
      <c r="E47" s="934"/>
    </row>
    <row r="48" spans="2:5" x14ac:dyDescent="0.35">
      <c r="B48" s="132">
        <v>30</v>
      </c>
      <c r="C48" s="58" t="s">
        <v>327</v>
      </c>
      <c r="D48" s="59"/>
      <c r="E48" s="57" t="s">
        <v>5</v>
      </c>
    </row>
    <row r="49" spans="2:5" x14ac:dyDescent="0.35">
      <c r="B49" s="132">
        <v>31</v>
      </c>
      <c r="C49" s="14" t="s">
        <v>365</v>
      </c>
      <c r="D49" s="59"/>
      <c r="E49" s="57"/>
    </row>
    <row r="50" spans="2:5" x14ac:dyDescent="0.35">
      <c r="B50" s="132">
        <v>32</v>
      </c>
      <c r="C50" s="14" t="s">
        <v>366</v>
      </c>
      <c r="D50" s="59"/>
      <c r="E50" s="57"/>
    </row>
    <row r="51" spans="2:5" ht="25.5" customHeight="1" x14ac:dyDescent="0.35">
      <c r="B51" s="132">
        <v>33</v>
      </c>
      <c r="C51" s="447" t="s">
        <v>370</v>
      </c>
      <c r="D51" s="59"/>
      <c r="E51" s="57"/>
    </row>
    <row r="52" spans="2:5" x14ac:dyDescent="0.35">
      <c r="B52" s="132" t="s">
        <v>61</v>
      </c>
      <c r="C52" s="447" t="s">
        <v>371</v>
      </c>
      <c r="D52" s="59"/>
      <c r="E52" s="57"/>
    </row>
    <row r="53" spans="2:5" ht="24" customHeight="1" x14ac:dyDescent="0.35">
      <c r="B53" s="132" t="s">
        <v>62</v>
      </c>
      <c r="C53" s="447" t="s">
        <v>372</v>
      </c>
      <c r="D53" s="59"/>
      <c r="E53" s="57"/>
    </row>
    <row r="54" spans="2:5" ht="36.75" customHeight="1" x14ac:dyDescent="0.35">
      <c r="B54" s="132">
        <v>34</v>
      </c>
      <c r="C54" s="58" t="s">
        <v>367</v>
      </c>
      <c r="D54" s="59"/>
      <c r="E54" s="57"/>
    </row>
    <row r="55" spans="2:5" x14ac:dyDescent="0.35">
      <c r="B55" s="132">
        <v>35</v>
      </c>
      <c r="C55" s="14" t="s">
        <v>368</v>
      </c>
      <c r="D55" s="59"/>
      <c r="E55" s="57"/>
    </row>
    <row r="56" spans="2:5" x14ac:dyDescent="0.35">
      <c r="B56" s="163">
        <v>36</v>
      </c>
      <c r="C56" s="111" t="s">
        <v>369</v>
      </c>
      <c r="D56" s="120">
        <v>0</v>
      </c>
      <c r="E56" s="110"/>
    </row>
    <row r="57" spans="2:5" x14ac:dyDescent="0.35">
      <c r="B57" s="934" t="s">
        <v>373</v>
      </c>
      <c r="C57" s="934"/>
      <c r="D57" s="934"/>
      <c r="E57" s="934"/>
    </row>
    <row r="58" spans="2:5" ht="21.75" customHeight="1" x14ac:dyDescent="0.35">
      <c r="B58" s="132">
        <v>37</v>
      </c>
      <c r="C58" s="447" t="s">
        <v>377</v>
      </c>
      <c r="D58" s="59"/>
      <c r="E58" s="57"/>
    </row>
    <row r="59" spans="2:5" ht="39" customHeight="1" x14ac:dyDescent="0.35">
      <c r="B59" s="132">
        <v>38</v>
      </c>
      <c r="C59" s="447" t="s">
        <v>378</v>
      </c>
      <c r="D59" s="59"/>
      <c r="E59" s="57"/>
    </row>
    <row r="60" spans="2:5" ht="39" customHeight="1" x14ac:dyDescent="0.35">
      <c r="B60" s="132">
        <v>39</v>
      </c>
      <c r="C60" s="447" t="s">
        <v>379</v>
      </c>
      <c r="D60" s="59"/>
      <c r="E60" s="57"/>
    </row>
    <row r="61" spans="2:5" ht="38.25" customHeight="1" x14ac:dyDescent="0.35">
      <c r="B61" s="132">
        <v>40</v>
      </c>
      <c r="C61" s="447" t="s">
        <v>380</v>
      </c>
      <c r="D61" s="59"/>
      <c r="E61" s="57"/>
    </row>
    <row r="62" spans="2:5" ht="21.75" customHeight="1" x14ac:dyDescent="0.35">
      <c r="B62" s="132">
        <v>42</v>
      </c>
      <c r="C62" s="40" t="s">
        <v>381</v>
      </c>
      <c r="D62" s="59"/>
      <c r="E62" s="57"/>
    </row>
    <row r="63" spans="2:5" x14ac:dyDescent="0.35">
      <c r="B63" s="132" t="s">
        <v>63</v>
      </c>
      <c r="C63" s="40" t="s">
        <v>382</v>
      </c>
      <c r="D63" s="59"/>
      <c r="E63" s="57"/>
    </row>
    <row r="64" spans="2:5" x14ac:dyDescent="0.35">
      <c r="B64" s="132">
        <v>43</v>
      </c>
      <c r="C64" s="448" t="s">
        <v>374</v>
      </c>
      <c r="D64" s="66"/>
      <c r="E64" s="67"/>
    </row>
    <row r="65" spans="2:5" x14ac:dyDescent="0.35">
      <c r="B65" s="132">
        <v>44</v>
      </c>
      <c r="C65" s="64" t="s">
        <v>375</v>
      </c>
      <c r="D65" s="66">
        <v>0</v>
      </c>
      <c r="E65" s="67"/>
    </row>
    <row r="66" spans="2:5" x14ac:dyDescent="0.35">
      <c r="B66" s="163">
        <v>45</v>
      </c>
      <c r="C66" s="112" t="s">
        <v>376</v>
      </c>
      <c r="D66" s="421">
        <v>4842978.1902580019</v>
      </c>
      <c r="E66" s="113"/>
    </row>
    <row r="67" spans="2:5" x14ac:dyDescent="0.35">
      <c r="B67" s="935" t="s">
        <v>383</v>
      </c>
      <c r="C67" s="935"/>
      <c r="D67" s="935"/>
      <c r="E67" s="935"/>
    </row>
    <row r="68" spans="2:5" x14ac:dyDescent="0.35">
      <c r="B68" s="132">
        <v>46</v>
      </c>
      <c r="C68" s="58" t="s">
        <v>327</v>
      </c>
      <c r="D68" s="59">
        <v>255978.66441014409</v>
      </c>
      <c r="E68" s="57"/>
    </row>
    <row r="69" spans="2:5" ht="27" customHeight="1" x14ac:dyDescent="0.35">
      <c r="B69" s="132">
        <v>47</v>
      </c>
      <c r="C69" s="447" t="s">
        <v>386</v>
      </c>
      <c r="D69" s="59"/>
      <c r="E69" s="57"/>
    </row>
    <row r="70" spans="2:5" ht="25.5" customHeight="1" x14ac:dyDescent="0.35">
      <c r="B70" s="132" t="s">
        <v>64</v>
      </c>
      <c r="C70" s="447" t="s">
        <v>387</v>
      </c>
      <c r="D70" s="59"/>
      <c r="E70" s="57"/>
    </row>
    <row r="71" spans="2:5" ht="19.5" customHeight="1" x14ac:dyDescent="0.35">
      <c r="B71" s="132" t="s">
        <v>65</v>
      </c>
      <c r="C71" s="447" t="s">
        <v>388</v>
      </c>
      <c r="D71" s="59">
        <v>204906.33558985591</v>
      </c>
      <c r="E71" s="57"/>
    </row>
    <row r="72" spans="2:5" ht="44.25" customHeight="1" x14ac:dyDescent="0.35">
      <c r="B72" s="132">
        <v>48</v>
      </c>
      <c r="C72" s="447" t="s">
        <v>389</v>
      </c>
      <c r="D72" s="59">
        <v>12333.862473089761</v>
      </c>
      <c r="E72" s="57"/>
    </row>
    <row r="73" spans="2:5" x14ac:dyDescent="0.35">
      <c r="B73" s="132">
        <v>49</v>
      </c>
      <c r="C73" s="14" t="s">
        <v>390</v>
      </c>
      <c r="D73" s="59"/>
      <c r="E73" s="57"/>
    </row>
    <row r="74" spans="2:5" x14ac:dyDescent="0.35">
      <c r="B74" s="132">
        <v>50</v>
      </c>
      <c r="C74" s="58" t="s">
        <v>384</v>
      </c>
      <c r="D74" s="59"/>
      <c r="E74" s="57"/>
    </row>
    <row r="75" spans="2:5" x14ac:dyDescent="0.35">
      <c r="B75" s="163">
        <v>51</v>
      </c>
      <c r="C75" s="111" t="s">
        <v>385</v>
      </c>
      <c r="D75" s="120">
        <v>473218.86247308977</v>
      </c>
      <c r="E75" s="114"/>
    </row>
    <row r="76" spans="2:5" x14ac:dyDescent="0.35">
      <c r="B76" s="934" t="s">
        <v>391</v>
      </c>
      <c r="C76" s="934"/>
      <c r="D76" s="934"/>
      <c r="E76" s="934"/>
    </row>
    <row r="77" spans="2:5" ht="22.5" customHeight="1" x14ac:dyDescent="0.35">
      <c r="B77" s="143">
        <v>52</v>
      </c>
      <c r="C77" s="447" t="s">
        <v>396</v>
      </c>
      <c r="D77" s="59">
        <v>-115822.0790073793</v>
      </c>
      <c r="E77" s="57"/>
    </row>
    <row r="78" spans="2:5" ht="30" x14ac:dyDescent="0.35">
      <c r="B78" s="143">
        <v>53</v>
      </c>
      <c r="C78" s="447" t="s">
        <v>397</v>
      </c>
      <c r="D78" s="59"/>
      <c r="E78" s="57"/>
    </row>
    <row r="79" spans="2:5" ht="30" x14ac:dyDescent="0.35">
      <c r="B79" s="143">
        <v>54</v>
      </c>
      <c r="C79" s="447" t="s">
        <v>398</v>
      </c>
      <c r="D79" s="59"/>
      <c r="E79" s="57"/>
    </row>
    <row r="80" spans="2:5" ht="38.25" customHeight="1" x14ac:dyDescent="0.35">
      <c r="B80" s="143">
        <v>55</v>
      </c>
      <c r="C80" s="447" t="s">
        <v>399</v>
      </c>
      <c r="D80" s="59"/>
      <c r="E80" s="57"/>
    </row>
    <row r="81" spans="2:5" ht="27.75" customHeight="1" x14ac:dyDescent="0.35">
      <c r="B81" s="143" t="s">
        <v>66</v>
      </c>
      <c r="C81" s="40" t="s">
        <v>400</v>
      </c>
      <c r="D81" s="56"/>
      <c r="E81" s="57"/>
    </row>
    <row r="82" spans="2:5" x14ac:dyDescent="0.35">
      <c r="B82" s="143" t="s">
        <v>67</v>
      </c>
      <c r="C82" s="40" t="s">
        <v>401</v>
      </c>
      <c r="D82" s="56"/>
      <c r="E82" s="57"/>
    </row>
    <row r="83" spans="2:5" x14ac:dyDescent="0.35">
      <c r="B83" s="143">
        <v>57</v>
      </c>
      <c r="C83" s="64" t="s">
        <v>392</v>
      </c>
      <c r="D83" s="66">
        <v>-115822.079007379</v>
      </c>
      <c r="E83" s="57"/>
    </row>
    <row r="84" spans="2:5" x14ac:dyDescent="0.35">
      <c r="B84" s="143">
        <v>58</v>
      </c>
      <c r="C84" s="64" t="s">
        <v>393</v>
      </c>
      <c r="D84" s="66">
        <v>357396.78346571076</v>
      </c>
      <c r="E84" s="57"/>
    </row>
    <row r="85" spans="2:5" x14ac:dyDescent="0.35">
      <c r="B85" s="143">
        <v>59</v>
      </c>
      <c r="C85" s="64" t="s">
        <v>394</v>
      </c>
      <c r="D85" s="66">
        <v>5200374.9737237124</v>
      </c>
      <c r="E85" s="57"/>
    </row>
    <row r="86" spans="2:5" x14ac:dyDescent="0.35">
      <c r="B86" s="163">
        <v>60</v>
      </c>
      <c r="C86" s="112" t="s">
        <v>402</v>
      </c>
      <c r="D86" s="421">
        <v>25576775.874098498</v>
      </c>
      <c r="E86" s="454"/>
    </row>
    <row r="87" spans="2:5" x14ac:dyDescent="0.35">
      <c r="B87" s="934" t="s">
        <v>403</v>
      </c>
      <c r="C87" s="934"/>
      <c r="D87" s="934"/>
      <c r="E87" s="934"/>
    </row>
    <row r="88" spans="2:5" x14ac:dyDescent="0.35">
      <c r="B88" s="132">
        <v>61</v>
      </c>
      <c r="C88" s="447" t="s">
        <v>408</v>
      </c>
      <c r="D88" s="422">
        <v>0.18935061299741329</v>
      </c>
      <c r="E88" s="57"/>
    </row>
    <row r="89" spans="2:5" x14ac:dyDescent="0.35">
      <c r="B89" s="132">
        <v>62</v>
      </c>
      <c r="C89" s="447" t="s">
        <v>191</v>
      </c>
      <c r="D89" s="422">
        <v>0.18935061299741329</v>
      </c>
      <c r="E89" s="57"/>
    </row>
    <row r="90" spans="2:5" x14ac:dyDescent="0.35">
      <c r="B90" s="132">
        <v>63</v>
      </c>
      <c r="C90" s="447" t="s">
        <v>192</v>
      </c>
      <c r="D90" s="422">
        <v>0.20332410149436042</v>
      </c>
      <c r="E90" s="57"/>
    </row>
    <row r="91" spans="2:5" x14ac:dyDescent="0.35">
      <c r="B91" s="132">
        <v>64</v>
      </c>
      <c r="C91" s="447" t="s">
        <v>409</v>
      </c>
      <c r="D91" s="91">
        <v>9.7500000000000003E-2</v>
      </c>
      <c r="E91" s="57"/>
    </row>
    <row r="92" spans="2:5" x14ac:dyDescent="0.35">
      <c r="B92" s="132">
        <v>65</v>
      </c>
      <c r="C92" s="14" t="s">
        <v>407</v>
      </c>
      <c r="D92" s="91">
        <v>2.5000000000000001E-2</v>
      </c>
      <c r="E92" s="57"/>
    </row>
    <row r="93" spans="2:5" x14ac:dyDescent="0.35">
      <c r="B93" s="132">
        <v>66</v>
      </c>
      <c r="C93" s="14" t="s">
        <v>1701</v>
      </c>
      <c r="D93" s="91">
        <v>7.4999999999999997E-3</v>
      </c>
      <c r="E93" s="57"/>
    </row>
    <row r="94" spans="2:5" x14ac:dyDescent="0.35">
      <c r="B94" s="132">
        <v>67</v>
      </c>
      <c r="C94" s="14" t="s">
        <v>410</v>
      </c>
      <c r="D94" s="91">
        <v>0</v>
      </c>
      <c r="E94" s="57"/>
    </row>
    <row r="95" spans="2:5" ht="27.75" customHeight="1" x14ac:dyDescent="0.35">
      <c r="B95" s="132" t="s">
        <v>68</v>
      </c>
      <c r="C95" s="14" t="s">
        <v>1702</v>
      </c>
      <c r="D95" s="91">
        <v>0.02</v>
      </c>
      <c r="E95" s="57"/>
    </row>
    <row r="96" spans="2:5" ht="27.75" customHeight="1" x14ac:dyDescent="0.35">
      <c r="B96" s="132" t="s">
        <v>69</v>
      </c>
      <c r="C96" s="14" t="s">
        <v>411</v>
      </c>
      <c r="D96" s="91">
        <v>0</v>
      </c>
      <c r="E96" s="57"/>
    </row>
    <row r="97" spans="2:5" ht="21" x14ac:dyDescent="0.35">
      <c r="B97" s="163">
        <v>68</v>
      </c>
      <c r="C97" s="111" t="s">
        <v>412</v>
      </c>
      <c r="D97" s="423">
        <v>9.1850612997413289E-2</v>
      </c>
      <c r="E97" s="110"/>
    </row>
    <row r="98" spans="2:5" ht="15" customHeight="1" x14ac:dyDescent="0.35">
      <c r="B98" s="934" t="s">
        <v>413</v>
      </c>
      <c r="C98" s="934"/>
      <c r="D98" s="934"/>
      <c r="E98" s="934"/>
    </row>
    <row r="99" spans="2:5" ht="38.25" customHeight="1" x14ac:dyDescent="0.35">
      <c r="B99" s="132">
        <v>72</v>
      </c>
      <c r="C99" s="447" t="s">
        <v>414</v>
      </c>
      <c r="D99" s="59">
        <v>43046.678725099278</v>
      </c>
      <c r="E99" s="57"/>
    </row>
    <row r="100" spans="2:5" ht="37.5" customHeight="1" x14ac:dyDescent="0.35">
      <c r="B100" s="132">
        <v>73</v>
      </c>
      <c r="C100" s="447" t="s">
        <v>415</v>
      </c>
      <c r="D100" s="59">
        <v>128946.3193522934</v>
      </c>
      <c r="E100" s="57"/>
    </row>
    <row r="101" spans="2:5" ht="34.5" customHeight="1" x14ac:dyDescent="0.35">
      <c r="B101" s="163">
        <v>75</v>
      </c>
      <c r="C101" s="115" t="s">
        <v>416</v>
      </c>
      <c r="D101" s="122">
        <v>28030.752015354938</v>
      </c>
      <c r="E101" s="114"/>
    </row>
    <row r="102" spans="2:5" ht="15" customHeight="1" x14ac:dyDescent="0.35">
      <c r="B102" s="934" t="s">
        <v>417</v>
      </c>
      <c r="C102" s="934"/>
      <c r="D102" s="934"/>
      <c r="E102" s="934"/>
    </row>
    <row r="103" spans="2:5" ht="24" customHeight="1" x14ac:dyDescent="0.35">
      <c r="B103" s="132">
        <v>76</v>
      </c>
      <c r="C103" s="447" t="s">
        <v>418</v>
      </c>
      <c r="D103" s="56"/>
      <c r="E103" s="57"/>
    </row>
    <row r="104" spans="2:5" ht="22.5" customHeight="1" x14ac:dyDescent="0.35">
      <c r="B104" s="132">
        <v>77</v>
      </c>
      <c r="C104" s="447" t="s">
        <v>419</v>
      </c>
      <c r="D104" s="56"/>
      <c r="E104" s="57"/>
    </row>
    <row r="105" spans="2:5" ht="21" customHeight="1" x14ac:dyDescent="0.35">
      <c r="B105" s="132">
        <v>78</v>
      </c>
      <c r="C105" s="447" t="s">
        <v>421</v>
      </c>
      <c r="D105" s="56"/>
      <c r="E105" s="57"/>
    </row>
    <row r="106" spans="2:5" ht="24" customHeight="1" x14ac:dyDescent="0.35">
      <c r="B106" s="163">
        <v>79</v>
      </c>
      <c r="C106" s="115" t="s">
        <v>420</v>
      </c>
      <c r="D106" s="424"/>
      <c r="E106" s="114"/>
    </row>
    <row r="107" spans="2:5" ht="15" customHeight="1" x14ac:dyDescent="0.35">
      <c r="B107" s="934" t="s">
        <v>422</v>
      </c>
      <c r="C107" s="934"/>
      <c r="D107" s="934"/>
      <c r="E107" s="934"/>
    </row>
    <row r="108" spans="2:5" x14ac:dyDescent="0.35">
      <c r="B108" s="132">
        <v>80</v>
      </c>
      <c r="C108" s="58" t="s">
        <v>423</v>
      </c>
      <c r="D108" s="56"/>
      <c r="E108" s="57"/>
    </row>
    <row r="109" spans="2:5" ht="22.5" customHeight="1" x14ac:dyDescent="0.35">
      <c r="B109" s="132">
        <v>81</v>
      </c>
      <c r="C109" s="58" t="s">
        <v>424</v>
      </c>
      <c r="D109" s="56"/>
      <c r="E109" s="57" t="s">
        <v>6</v>
      </c>
    </row>
    <row r="110" spans="2:5" x14ac:dyDescent="0.35">
      <c r="B110" s="132">
        <v>82</v>
      </c>
      <c r="C110" s="58" t="s">
        <v>425</v>
      </c>
      <c r="D110" s="56"/>
      <c r="E110" s="57"/>
    </row>
    <row r="111" spans="2:5" ht="21.75" customHeight="1" x14ac:dyDescent="0.35">
      <c r="B111" s="132">
        <v>83</v>
      </c>
      <c r="C111" s="58" t="s">
        <v>426</v>
      </c>
      <c r="D111" s="56"/>
      <c r="E111" s="57"/>
    </row>
    <row r="112" spans="2:5" x14ac:dyDescent="0.35">
      <c r="B112" s="132">
        <v>84</v>
      </c>
      <c r="C112" s="58" t="s">
        <v>427</v>
      </c>
      <c r="D112" s="56"/>
      <c r="E112" s="57"/>
    </row>
    <row r="113" spans="2:5" ht="23.25" customHeight="1" thickBot="1" x14ac:dyDescent="0.4">
      <c r="B113" s="148">
        <v>85</v>
      </c>
      <c r="C113" s="62" t="s">
        <v>428</v>
      </c>
      <c r="D113" s="60"/>
      <c r="E113" s="61"/>
    </row>
    <row r="114" spans="2:5" x14ac:dyDescent="0.35">
      <c r="B114" s="931" t="s">
        <v>1703</v>
      </c>
      <c r="C114" s="931"/>
      <c r="D114" s="931"/>
      <c r="E114" s="931"/>
    </row>
    <row r="115" spans="2:5" ht="36" customHeight="1" x14ac:dyDescent="0.35">
      <c r="B115" s="932" t="s">
        <v>429</v>
      </c>
      <c r="C115" s="932"/>
      <c r="D115" s="932"/>
      <c r="E115" s="932"/>
    </row>
    <row r="116" spans="2:5" x14ac:dyDescent="0.35">
      <c r="B116" s="42" t="s">
        <v>430</v>
      </c>
      <c r="C116" s="42"/>
      <c r="D116" s="65"/>
      <c r="E116" s="32"/>
    </row>
    <row r="117" spans="2:5" x14ac:dyDescent="0.35">
      <c r="B117" s="42"/>
      <c r="C117" s="42"/>
      <c r="D117" s="65"/>
      <c r="E117" s="32"/>
    </row>
  </sheetData>
  <sheetProtection algorithmName="SHA-512" hashValue="RB/4f1qKBRlRupVrzbs7zpAKnHWpDx7ScA/Nrhdv+qPkjGJPiY5QpDR7WHEQ1PdqTHsNl/pBdrW/dM7c/YWUcA==" saltValue="Hk1rztIh+FX3AsSx47lc5w==" spinCount="100000" sheet="1" objects="1" scenarios="1"/>
  <mergeCells count="14">
    <mergeCell ref="C8:E8"/>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8168889431442"/>
  </sheetPr>
  <dimension ref="B1:F80"/>
  <sheetViews>
    <sheetView showGridLines="0" workbookViewId="0">
      <selection activeCell="B2" sqref="B2"/>
    </sheetView>
  </sheetViews>
  <sheetFormatPr defaultRowHeight="14.5" x14ac:dyDescent="0.35"/>
  <cols>
    <col min="1" max="2" width="4.453125" customWidth="1"/>
    <col min="3" max="3" width="64.7265625" customWidth="1"/>
    <col min="4" max="4" width="21.453125" customWidth="1"/>
    <col min="5" max="5" width="17.26953125" customWidth="1"/>
    <col min="6" max="6" width="11.54296875" customWidth="1"/>
  </cols>
  <sheetData>
    <row r="1" spans="2:6" ht="12.75" customHeight="1" x14ac:dyDescent="0.35"/>
    <row r="2" spans="2:6" x14ac:dyDescent="0.35">
      <c r="B2" s="214" t="s">
        <v>0</v>
      </c>
      <c r="C2" s="134"/>
      <c r="D2" s="134"/>
      <c r="E2" s="134"/>
    </row>
    <row r="3" spans="2:6" x14ac:dyDescent="0.35">
      <c r="B3" s="1"/>
      <c r="C3" s="1"/>
      <c r="D3" s="1"/>
      <c r="E3" s="1"/>
    </row>
    <row r="4" spans="2:6" ht="15.5" x14ac:dyDescent="0.35">
      <c r="B4" s="19" t="s">
        <v>451</v>
      </c>
      <c r="C4" s="2"/>
      <c r="D4" s="2"/>
      <c r="E4" s="2"/>
    </row>
    <row r="5" spans="2:6" ht="2.15" customHeight="1" x14ac:dyDescent="0.35">
      <c r="B5" s="1"/>
      <c r="C5" s="1"/>
      <c r="D5" s="1"/>
      <c r="E5" s="1"/>
    </row>
    <row r="6" spans="2:6" ht="2.15" customHeight="1" x14ac:dyDescent="0.35">
      <c r="B6" s="20"/>
      <c r="C6" s="20"/>
      <c r="D6" s="20"/>
      <c r="E6" s="20"/>
    </row>
    <row r="7" spans="2:6" ht="2.15" customHeight="1" x14ac:dyDescent="0.35">
      <c r="B7" s="3"/>
      <c r="C7" s="4"/>
      <c r="D7" s="4"/>
      <c r="E7" s="4"/>
    </row>
    <row r="8" spans="2:6" ht="15" thickBot="1" x14ac:dyDescent="0.4">
      <c r="B8" s="33"/>
      <c r="C8" s="922" t="str">
        <f>+Contents!B3</f>
        <v>31.12.2024</v>
      </c>
      <c r="D8" s="922"/>
      <c r="E8" s="922"/>
      <c r="F8" s="922"/>
    </row>
    <row r="9" spans="2:6" x14ac:dyDescent="0.35">
      <c r="C9" s="936" t="s">
        <v>187</v>
      </c>
      <c r="D9" s="939" t="s">
        <v>453</v>
      </c>
      <c r="E9" s="941" t="s">
        <v>454</v>
      </c>
      <c r="F9" s="941" t="s">
        <v>455</v>
      </c>
    </row>
    <row r="10" spans="2:6" ht="22.5" customHeight="1" thickBot="1" x14ac:dyDescent="0.4">
      <c r="C10" s="937"/>
      <c r="D10" s="940"/>
      <c r="E10" s="940"/>
      <c r="F10" s="940"/>
    </row>
    <row r="11" spans="2:6" x14ac:dyDescent="0.35">
      <c r="C11" s="79" t="s">
        <v>260</v>
      </c>
      <c r="D11" s="80">
        <v>6079012</v>
      </c>
      <c r="E11" s="80">
        <v>6108947</v>
      </c>
      <c r="F11" s="80"/>
    </row>
    <row r="12" spans="2:6" x14ac:dyDescent="0.35">
      <c r="C12" s="68" t="s">
        <v>261</v>
      </c>
      <c r="D12" s="69">
        <v>1891901</v>
      </c>
      <c r="E12" s="69">
        <v>1891900</v>
      </c>
      <c r="F12" s="69" t="s">
        <v>7</v>
      </c>
    </row>
    <row r="13" spans="2:6" x14ac:dyDescent="0.35">
      <c r="C13" s="68" t="s">
        <v>262</v>
      </c>
      <c r="D13" s="69">
        <v>331837</v>
      </c>
      <c r="E13" s="69">
        <v>331837</v>
      </c>
      <c r="F13" s="70"/>
    </row>
    <row r="14" spans="2:6" x14ac:dyDescent="0.35">
      <c r="C14" s="68" t="s">
        <v>263</v>
      </c>
      <c r="D14" s="69">
        <v>743400</v>
      </c>
      <c r="E14" s="69">
        <v>718692</v>
      </c>
      <c r="F14" s="70" t="s">
        <v>7</v>
      </c>
    </row>
    <row r="15" spans="2:6" x14ac:dyDescent="0.35">
      <c r="C15" s="68" t="s">
        <v>264</v>
      </c>
      <c r="D15" s="69">
        <v>1705553</v>
      </c>
      <c r="E15" s="69">
        <v>1705637</v>
      </c>
      <c r="F15" s="70" t="s">
        <v>7</v>
      </c>
    </row>
    <row r="16" spans="2:6" ht="23.25" customHeight="1" x14ac:dyDescent="0.35">
      <c r="C16" s="71" t="s">
        <v>456</v>
      </c>
      <c r="D16" s="69">
        <v>30030.400000000001</v>
      </c>
      <c r="E16" s="69">
        <v>30030.400000000001</v>
      </c>
      <c r="F16" s="70">
        <v>22</v>
      </c>
    </row>
    <row r="17" spans="3:6" ht="24.75" customHeight="1" x14ac:dyDescent="0.35">
      <c r="C17" s="71" t="s">
        <v>457</v>
      </c>
      <c r="D17" s="69">
        <v>34151.4</v>
      </c>
      <c r="E17" s="69">
        <v>34260</v>
      </c>
      <c r="F17" s="70" t="s">
        <v>8</v>
      </c>
    </row>
    <row r="18" spans="3:6" x14ac:dyDescent="0.35">
      <c r="C18" s="72" t="s">
        <v>265</v>
      </c>
      <c r="D18" s="69">
        <v>7447177</v>
      </c>
      <c r="E18" s="69">
        <v>7442816</v>
      </c>
      <c r="F18" s="69"/>
    </row>
    <row r="19" spans="3:6" x14ac:dyDescent="0.35">
      <c r="C19" s="72" t="s">
        <v>266</v>
      </c>
      <c r="D19" s="69">
        <v>20290381</v>
      </c>
      <c r="E19" s="69">
        <v>20329502</v>
      </c>
      <c r="F19" s="69"/>
    </row>
    <row r="20" spans="3:6" x14ac:dyDescent="0.35">
      <c r="C20" s="37" t="s">
        <v>1526</v>
      </c>
      <c r="D20" s="69">
        <v>1559781</v>
      </c>
      <c r="E20" s="69">
        <v>1557222</v>
      </c>
      <c r="F20" s="69"/>
    </row>
    <row r="21" spans="3:6" x14ac:dyDescent="0.35">
      <c r="C21" s="72" t="s">
        <v>267</v>
      </c>
      <c r="D21" s="69">
        <v>1511477</v>
      </c>
      <c r="E21" s="69">
        <v>1511874</v>
      </c>
      <c r="F21" s="69"/>
    </row>
    <row r="22" spans="3:6" x14ac:dyDescent="0.35">
      <c r="C22" s="72" t="s">
        <v>268</v>
      </c>
      <c r="D22" s="69">
        <v>124523</v>
      </c>
      <c r="E22" s="69">
        <v>216887</v>
      </c>
      <c r="F22" s="69"/>
    </row>
    <row r="23" spans="3:6" ht="20" x14ac:dyDescent="0.35">
      <c r="C23" s="71" t="s">
        <v>456</v>
      </c>
      <c r="D23" s="69">
        <v>23886</v>
      </c>
      <c r="E23" s="69">
        <v>98916</v>
      </c>
      <c r="F23" s="70">
        <v>22</v>
      </c>
    </row>
    <row r="24" spans="3:6" ht="20" x14ac:dyDescent="0.35">
      <c r="C24" s="71" t="s">
        <v>457</v>
      </c>
      <c r="D24" s="69">
        <v>8786.7000000000007</v>
      </c>
      <c r="E24" s="69">
        <v>8786.7000000000007</v>
      </c>
      <c r="F24" s="70" t="s">
        <v>8</v>
      </c>
    </row>
    <row r="25" spans="3:6" x14ac:dyDescent="0.35">
      <c r="C25" s="72" t="s">
        <v>269</v>
      </c>
      <c r="D25" s="69">
        <v>581240</v>
      </c>
      <c r="E25" s="69">
        <v>530187</v>
      </c>
      <c r="F25" s="69"/>
    </row>
    <row r="26" spans="3:6" x14ac:dyDescent="0.35">
      <c r="C26" s="72" t="s">
        <v>270</v>
      </c>
      <c r="D26" s="69">
        <v>356564</v>
      </c>
      <c r="E26" s="69">
        <v>347356</v>
      </c>
      <c r="F26" s="69">
        <v>8</v>
      </c>
    </row>
    <row r="27" spans="3:6" x14ac:dyDescent="0.35">
      <c r="C27" s="72" t="s">
        <v>271</v>
      </c>
      <c r="D27" s="69">
        <v>79830</v>
      </c>
      <c r="E27" s="69">
        <v>74631</v>
      </c>
      <c r="F27" s="69"/>
    </row>
    <row r="28" spans="3:6" x14ac:dyDescent="0.35">
      <c r="C28" s="72" t="s">
        <v>272</v>
      </c>
      <c r="D28" s="69">
        <v>88240</v>
      </c>
      <c r="E28" s="69">
        <v>44809</v>
      </c>
      <c r="F28" s="69"/>
    </row>
    <row r="29" spans="3:6" x14ac:dyDescent="0.35">
      <c r="C29" s="72" t="s">
        <v>273</v>
      </c>
      <c r="D29" s="69">
        <v>50381</v>
      </c>
      <c r="E29" s="69">
        <v>50381</v>
      </c>
      <c r="F29" s="69" t="s">
        <v>7</v>
      </c>
    </row>
    <row r="30" spans="3:6" x14ac:dyDescent="0.35">
      <c r="C30" s="72" t="s">
        <v>274</v>
      </c>
      <c r="D30" s="69">
        <v>56583</v>
      </c>
      <c r="E30" s="69">
        <v>56375</v>
      </c>
      <c r="F30" s="69"/>
    </row>
    <row r="31" spans="3:6" ht="20" x14ac:dyDescent="0.35">
      <c r="C31" s="71" t="s">
        <v>458</v>
      </c>
      <c r="D31" s="69" t="s">
        <v>1861</v>
      </c>
      <c r="E31" s="69">
        <v>29991.305824568601</v>
      </c>
      <c r="F31" s="70">
        <v>10</v>
      </c>
    </row>
    <row r="32" spans="3:6" x14ac:dyDescent="0.35">
      <c r="C32" s="71" t="s">
        <v>459</v>
      </c>
      <c r="D32" s="69" t="s">
        <v>1861</v>
      </c>
      <c r="E32" s="69">
        <v>28030.752015354938</v>
      </c>
      <c r="F32" s="70" t="s">
        <v>9</v>
      </c>
    </row>
    <row r="33" spans="3:6" x14ac:dyDescent="0.35">
      <c r="C33" s="72" t="s">
        <v>275</v>
      </c>
      <c r="D33" s="69">
        <v>7060</v>
      </c>
      <c r="E33" s="69">
        <v>6603</v>
      </c>
      <c r="F33" s="69"/>
    </row>
    <row r="34" spans="3:6" x14ac:dyDescent="0.35">
      <c r="C34" s="72" t="s">
        <v>276</v>
      </c>
      <c r="D34" s="69">
        <v>514188</v>
      </c>
      <c r="E34" s="69">
        <v>599352</v>
      </c>
      <c r="F34" s="69"/>
    </row>
    <row r="35" spans="3:6" x14ac:dyDescent="0.35">
      <c r="C35" s="72" t="s">
        <v>277</v>
      </c>
      <c r="D35" s="69">
        <v>0</v>
      </c>
      <c r="E35" s="69">
        <v>0</v>
      </c>
      <c r="F35" s="69"/>
    </row>
    <row r="36" spans="3:6" x14ac:dyDescent="0.35">
      <c r="C36" s="81" t="s">
        <v>278</v>
      </c>
      <c r="D36" s="82">
        <v>43419128</v>
      </c>
      <c r="E36" s="82">
        <v>43525008</v>
      </c>
      <c r="F36" s="82"/>
    </row>
    <row r="37" spans="3:6" ht="24" customHeight="1" x14ac:dyDescent="0.35">
      <c r="C37" s="83" t="s">
        <v>279</v>
      </c>
      <c r="D37" s="84">
        <v>2022191</v>
      </c>
      <c r="E37" s="84">
        <v>2022092</v>
      </c>
      <c r="F37" s="84"/>
    </row>
    <row r="38" spans="3:6" x14ac:dyDescent="0.35">
      <c r="C38" s="68" t="s">
        <v>280</v>
      </c>
      <c r="D38" s="69">
        <v>132137</v>
      </c>
      <c r="E38" s="69">
        <v>132137</v>
      </c>
      <c r="F38" s="69"/>
    </row>
    <row r="39" spans="3:6" x14ac:dyDescent="0.35">
      <c r="C39" s="68" t="s">
        <v>281</v>
      </c>
      <c r="D39" s="69">
        <v>72490</v>
      </c>
      <c r="E39" s="69">
        <v>17024</v>
      </c>
      <c r="F39" s="69" t="s">
        <v>7</v>
      </c>
    </row>
    <row r="40" spans="3:6" x14ac:dyDescent="0.35">
      <c r="C40" s="68" t="s">
        <v>282</v>
      </c>
      <c r="D40" s="69">
        <v>31666398</v>
      </c>
      <c r="E40" s="69">
        <v>31734267</v>
      </c>
      <c r="F40" s="69"/>
    </row>
    <row r="41" spans="3:6" x14ac:dyDescent="0.35">
      <c r="C41" s="68" t="s">
        <v>283</v>
      </c>
      <c r="D41" s="69">
        <v>2593124</v>
      </c>
      <c r="E41" s="69">
        <v>2593124</v>
      </c>
      <c r="F41" s="69"/>
    </row>
    <row r="42" spans="3:6" x14ac:dyDescent="0.35">
      <c r="C42" s="68" t="s">
        <v>284</v>
      </c>
      <c r="D42" s="69">
        <v>114089</v>
      </c>
      <c r="E42" s="69">
        <v>161267</v>
      </c>
      <c r="F42" s="69" t="s">
        <v>7</v>
      </c>
    </row>
    <row r="43" spans="3:6" x14ac:dyDescent="0.35">
      <c r="C43" s="68" t="s">
        <v>285</v>
      </c>
      <c r="D43" s="69">
        <v>14605</v>
      </c>
      <c r="E43" s="69">
        <v>14605</v>
      </c>
      <c r="F43" s="69" t="s">
        <v>7</v>
      </c>
    </row>
    <row r="44" spans="3:6" x14ac:dyDescent="0.35">
      <c r="C44" s="68" t="s">
        <v>286</v>
      </c>
      <c r="D44" s="69">
        <v>82109</v>
      </c>
      <c r="E44" s="69">
        <v>79544</v>
      </c>
      <c r="F44" s="69"/>
    </row>
    <row r="45" spans="3:6" ht="25.5" customHeight="1" x14ac:dyDescent="0.35">
      <c r="C45" s="68" t="s">
        <v>287</v>
      </c>
      <c r="D45" s="69">
        <v>32637</v>
      </c>
      <c r="E45" s="69">
        <v>31469</v>
      </c>
      <c r="F45" s="69"/>
    </row>
    <row r="46" spans="3:6" x14ac:dyDescent="0.35">
      <c r="C46" s="68" t="s">
        <v>288</v>
      </c>
      <c r="D46" s="69">
        <v>76787</v>
      </c>
      <c r="E46" s="69">
        <v>75314</v>
      </c>
      <c r="F46" s="69"/>
    </row>
    <row r="47" spans="3:6" x14ac:dyDescent="0.35">
      <c r="C47" s="68" t="s">
        <v>1515</v>
      </c>
      <c r="D47" s="69">
        <v>131637</v>
      </c>
      <c r="E47" s="69">
        <v>130582</v>
      </c>
      <c r="F47" s="69"/>
    </row>
    <row r="48" spans="3:6" x14ac:dyDescent="0.35">
      <c r="C48" s="68" t="s">
        <v>289</v>
      </c>
      <c r="D48" s="69">
        <v>991552</v>
      </c>
      <c r="E48" s="69">
        <v>905744</v>
      </c>
      <c r="F48" s="69"/>
    </row>
    <row r="49" spans="3:6" x14ac:dyDescent="0.35">
      <c r="C49" s="68" t="s">
        <v>290</v>
      </c>
      <c r="D49" s="69">
        <v>369359</v>
      </c>
      <c r="E49" s="69">
        <v>384513</v>
      </c>
      <c r="F49" s="69"/>
    </row>
    <row r="50" spans="3:6" x14ac:dyDescent="0.35">
      <c r="C50" s="71" t="s">
        <v>460</v>
      </c>
      <c r="D50" s="69">
        <v>345062.92099262064</v>
      </c>
      <c r="E50" s="69">
        <v>345062.92099262064</v>
      </c>
      <c r="F50" s="69">
        <v>46</v>
      </c>
    </row>
    <row r="51" spans="3:6" ht="20" x14ac:dyDescent="0.35">
      <c r="C51" s="71" t="s">
        <v>461</v>
      </c>
      <c r="D51" s="69">
        <v>12333.862473089761</v>
      </c>
      <c r="E51" s="69">
        <v>12333.862473089761</v>
      </c>
      <c r="F51" s="69">
        <v>48</v>
      </c>
    </row>
    <row r="52" spans="3:6" x14ac:dyDescent="0.35">
      <c r="C52" s="68" t="s">
        <v>291</v>
      </c>
      <c r="D52" s="69">
        <v>0</v>
      </c>
      <c r="E52" s="69">
        <v>0</v>
      </c>
      <c r="F52" s="69"/>
    </row>
    <row r="53" spans="3:6" ht="21.75" customHeight="1" x14ac:dyDescent="0.35">
      <c r="C53" s="85" t="s">
        <v>292</v>
      </c>
      <c r="D53" s="82">
        <v>38299115</v>
      </c>
      <c r="E53" s="82">
        <v>38281682</v>
      </c>
      <c r="F53" s="82"/>
    </row>
    <row r="54" spans="3:6" x14ac:dyDescent="0.35">
      <c r="C54" s="68" t="s">
        <v>462</v>
      </c>
      <c r="D54" s="69">
        <v>28000</v>
      </c>
      <c r="E54" s="69">
        <v>28000</v>
      </c>
      <c r="F54" s="69">
        <v>1</v>
      </c>
    </row>
    <row r="55" spans="3:6" x14ac:dyDescent="0.35">
      <c r="C55" s="68" t="s">
        <v>463</v>
      </c>
      <c r="D55" s="69">
        <v>5327651.0947369998</v>
      </c>
      <c r="E55" s="69">
        <v>5327550.3154219994</v>
      </c>
      <c r="F55" s="69"/>
    </row>
    <row r="56" spans="3:6" x14ac:dyDescent="0.35">
      <c r="C56" s="75" t="s">
        <v>464</v>
      </c>
      <c r="D56" s="69">
        <v>0</v>
      </c>
      <c r="E56" s="69">
        <v>0</v>
      </c>
      <c r="F56" s="87">
        <v>46</v>
      </c>
    </row>
    <row r="57" spans="3:6" x14ac:dyDescent="0.35">
      <c r="C57" s="75" t="s">
        <v>465</v>
      </c>
      <c r="D57" s="69">
        <v>89812.553683999999</v>
      </c>
      <c r="E57" s="69">
        <v>56813.074167999999</v>
      </c>
      <c r="F57" s="70">
        <v>3</v>
      </c>
    </row>
    <row r="58" spans="3:6" x14ac:dyDescent="0.35">
      <c r="C58" s="75" t="s">
        <v>466</v>
      </c>
      <c r="D58" s="69">
        <v>156363.728726</v>
      </c>
      <c r="E58" s="69">
        <v>187478.72879300002</v>
      </c>
      <c r="F58" s="70"/>
    </row>
    <row r="59" spans="3:6" x14ac:dyDescent="0.35">
      <c r="C59" s="76" t="s">
        <v>467</v>
      </c>
      <c r="D59" s="69">
        <v>232226.61181900001</v>
      </c>
      <c r="E59" s="69">
        <v>231034.01947100001</v>
      </c>
      <c r="F59" s="70">
        <v>3</v>
      </c>
    </row>
    <row r="60" spans="3:6" ht="20" x14ac:dyDescent="0.35">
      <c r="C60" s="76" t="s">
        <v>468</v>
      </c>
      <c r="D60" s="69">
        <v>-18440.364059</v>
      </c>
      <c r="E60" s="69">
        <v>13867.228356</v>
      </c>
      <c r="F60" s="70">
        <v>3</v>
      </c>
    </row>
    <row r="61" spans="3:6" x14ac:dyDescent="0.35">
      <c r="C61" s="76" t="s">
        <v>469</v>
      </c>
      <c r="D61" s="69">
        <v>0</v>
      </c>
      <c r="E61" s="69">
        <v>0</v>
      </c>
      <c r="F61" s="70">
        <v>3</v>
      </c>
    </row>
    <row r="62" spans="3:6" x14ac:dyDescent="0.35">
      <c r="C62" s="76" t="s">
        <v>470</v>
      </c>
      <c r="D62" s="69">
        <v>-57422.519033999997</v>
      </c>
      <c r="E62" s="69">
        <v>-57422.519033999997</v>
      </c>
      <c r="F62" s="70">
        <v>3</v>
      </c>
    </row>
    <row r="63" spans="3:6" x14ac:dyDescent="0.35">
      <c r="C63" s="75" t="s">
        <v>471</v>
      </c>
      <c r="D63" s="69">
        <v>872462.46236700006</v>
      </c>
      <c r="E63" s="69">
        <v>849219.76217500004</v>
      </c>
      <c r="F63" s="70"/>
    </row>
    <row r="64" spans="3:6" x14ac:dyDescent="0.35">
      <c r="C64" s="76" t="s">
        <v>472</v>
      </c>
      <c r="D64" s="69">
        <v>639227.77271799999</v>
      </c>
      <c r="E64" s="69">
        <v>593212.07316100004</v>
      </c>
      <c r="F64" s="70">
        <v>2</v>
      </c>
    </row>
    <row r="65" spans="3:6" x14ac:dyDescent="0.35">
      <c r="C65" s="76" t="s">
        <v>473</v>
      </c>
      <c r="D65" s="69">
        <v>233234.68964900001</v>
      </c>
      <c r="E65" s="69">
        <v>256007.689014</v>
      </c>
      <c r="F65" s="70"/>
    </row>
    <row r="66" spans="3:6" x14ac:dyDescent="0.35">
      <c r="C66" s="77" t="s">
        <v>474</v>
      </c>
      <c r="D66" s="69">
        <v>228702.61140200001</v>
      </c>
      <c r="E66" s="69">
        <v>251475.61076700001</v>
      </c>
      <c r="F66" s="70">
        <v>2</v>
      </c>
    </row>
    <row r="67" spans="3:6" x14ac:dyDescent="0.35">
      <c r="C67" s="75" t="s">
        <v>475</v>
      </c>
      <c r="D67" s="69">
        <v>3137099.6200669999</v>
      </c>
      <c r="E67" s="69">
        <v>3149435.359983</v>
      </c>
      <c r="F67" s="70"/>
    </row>
    <row r="68" spans="3:6" x14ac:dyDescent="0.35">
      <c r="C68" s="76" t="s">
        <v>476</v>
      </c>
      <c r="D68" s="69">
        <v>2920014.6009269999</v>
      </c>
      <c r="E68" s="69">
        <v>2932494.0642690002</v>
      </c>
      <c r="F68" s="70">
        <v>2</v>
      </c>
    </row>
    <row r="69" spans="3:6" x14ac:dyDescent="0.35">
      <c r="C69" s="76" t="s">
        <v>477</v>
      </c>
      <c r="D69" s="69">
        <v>217085.01913999999</v>
      </c>
      <c r="E69" s="69">
        <v>216941.29571399998</v>
      </c>
      <c r="F69" s="70">
        <v>3</v>
      </c>
    </row>
    <row r="70" spans="3:6" x14ac:dyDescent="0.35">
      <c r="C70" s="75" t="s">
        <v>478</v>
      </c>
      <c r="D70" s="69">
        <v>1071912.7298930001</v>
      </c>
      <c r="E70" s="69">
        <v>1084603.3903030001</v>
      </c>
      <c r="F70" s="70"/>
    </row>
    <row r="71" spans="3:6" x14ac:dyDescent="0.35">
      <c r="C71" s="76" t="s">
        <v>474</v>
      </c>
      <c r="D71" s="69">
        <v>801912.7298930001</v>
      </c>
      <c r="E71" s="69">
        <v>814603.39030300011</v>
      </c>
      <c r="F71" s="70">
        <v>2</v>
      </c>
    </row>
    <row r="72" spans="3:6" x14ac:dyDescent="0.35">
      <c r="C72" s="73" t="s">
        <v>479</v>
      </c>
      <c r="D72" s="69">
        <v>-245319.23009299999</v>
      </c>
      <c r="E72" s="69">
        <v>-123065.83029500001</v>
      </c>
      <c r="F72" s="69">
        <v>16</v>
      </c>
    </row>
    <row r="73" spans="3:6" x14ac:dyDescent="0.35">
      <c r="C73" s="73" t="s">
        <v>480</v>
      </c>
      <c r="D73" s="69">
        <v>9680.4298650000001</v>
      </c>
      <c r="E73" s="69">
        <v>10841.746475</v>
      </c>
      <c r="F73" s="69"/>
    </row>
    <row r="74" spans="3:6" x14ac:dyDescent="0.35">
      <c r="C74" s="75" t="s">
        <v>481</v>
      </c>
      <c r="D74" s="69" t="s">
        <v>1861</v>
      </c>
      <c r="E74" s="69">
        <v>33741.449352424272</v>
      </c>
      <c r="F74" s="70">
        <v>5</v>
      </c>
    </row>
    <row r="75" spans="3:6" ht="15" thickBot="1" x14ac:dyDescent="0.4">
      <c r="C75" s="74" t="s">
        <v>482</v>
      </c>
      <c r="D75" s="86">
        <v>5120012.2945090001</v>
      </c>
      <c r="E75" s="86">
        <v>5243326.2316019991</v>
      </c>
      <c r="F75" s="86"/>
    </row>
    <row r="76" spans="3:6" ht="24" customHeight="1" x14ac:dyDescent="0.35">
      <c r="C76" s="938" t="s">
        <v>483</v>
      </c>
      <c r="D76" s="938"/>
      <c r="E76" s="938"/>
      <c r="F76" s="938"/>
    </row>
    <row r="77" spans="3:6" x14ac:dyDescent="0.35">
      <c r="C77" s="32" t="s">
        <v>484</v>
      </c>
    </row>
    <row r="78" spans="3:6" ht="66" customHeight="1" x14ac:dyDescent="0.35">
      <c r="C78" s="917" t="s">
        <v>485</v>
      </c>
      <c r="D78" s="917"/>
      <c r="E78" s="917"/>
      <c r="F78" s="917"/>
    </row>
    <row r="79" spans="3:6" x14ac:dyDescent="0.35">
      <c r="C79" s="32" t="s">
        <v>486</v>
      </c>
    </row>
    <row r="80" spans="3:6" x14ac:dyDescent="0.35">
      <c r="C80" s="32" t="s">
        <v>487</v>
      </c>
    </row>
  </sheetData>
  <sheetProtection algorithmName="SHA-512" hashValue="tt+eCClDTb71dlkrevm3af+WUMYs8Z8df6/BRVn95jbnqvKTAGgpKznRakPfhX6ZdXOEvg6/McEf/4p7MK9QGw==" saltValue="PrVSRhSI2v19lc0/Cv//cQ==" spinCount="100000" sheet="1" objects="1" scenarios="1"/>
  <mergeCells count="7">
    <mergeCell ref="C8:F8"/>
    <mergeCell ref="C78:F78"/>
    <mergeCell ref="C9:C10"/>
    <mergeCell ref="C76:F76"/>
    <mergeCell ref="D9:D10"/>
    <mergeCell ref="E9:E10"/>
    <mergeCell ref="F9:F10"/>
  </mergeCells>
  <hyperlinks>
    <hyperlink ref="B2" location="Tartalom!A1" display="Back to contents page" xr:uid="{00000000-0004-0000-0A00-000000000000}"/>
    <hyperlink ref="B2:E2" location="CONTENTS!A1" display="Back to contents page" xr:uid="{00000000-0004-0000-0A00-000001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794C4-2E3D-416F-96CE-D79139A17426}">
  <sheetPr>
    <tabColor theme="9" tint="0.79998168889431442"/>
  </sheetPr>
  <dimension ref="B1:I57"/>
  <sheetViews>
    <sheetView showGridLines="0" zoomScale="85" zoomScaleNormal="85" workbookViewId="0">
      <selection activeCell="B2" sqref="B2"/>
    </sheetView>
  </sheetViews>
  <sheetFormatPr defaultColWidth="8.6328125" defaultRowHeight="14.5" x14ac:dyDescent="0.35"/>
  <cols>
    <col min="1" max="1" width="4.453125" style="401" customWidth="1"/>
    <col min="2" max="2" width="5.36328125" style="401" customWidth="1"/>
    <col min="3" max="3" width="66" style="401" customWidth="1"/>
    <col min="4" max="4" width="35.453125" style="401" customWidth="1"/>
    <col min="5" max="5" width="46.453125" style="401" customWidth="1"/>
    <col min="6" max="6" width="47" style="401" customWidth="1"/>
    <col min="7" max="7" width="46.453125" customWidth="1"/>
    <col min="8" max="8" width="21.453125" style="401" customWidth="1"/>
    <col min="9" max="16384" width="8.6328125" style="401"/>
  </cols>
  <sheetData>
    <row r="1" spans="2:9" ht="12.75" customHeight="1" x14ac:dyDescent="0.35"/>
    <row r="2" spans="2:9" x14ac:dyDescent="0.35">
      <c r="B2" s="214" t="s">
        <v>0</v>
      </c>
      <c r="C2" s="464"/>
      <c r="D2" s="464"/>
      <c r="E2" s="464"/>
    </row>
    <row r="3" spans="2:9" x14ac:dyDescent="0.35">
      <c r="B3" s="737"/>
      <c r="C3" s="737"/>
      <c r="D3" s="737"/>
      <c r="E3" s="737"/>
      <c r="I3" s="738"/>
    </row>
    <row r="4" spans="2:9" ht="15.5" x14ac:dyDescent="0.35">
      <c r="B4" s="465" t="s">
        <v>488</v>
      </c>
      <c r="C4" s="739"/>
      <c r="D4" s="739"/>
      <c r="E4" s="739"/>
    </row>
    <row r="5" spans="2:9" ht="2.15" customHeight="1" x14ac:dyDescent="0.35">
      <c r="B5" s="737"/>
      <c r="C5" s="737"/>
      <c r="D5" s="737"/>
      <c r="E5" s="737"/>
    </row>
    <row r="6" spans="2:9" ht="2.15" customHeight="1" x14ac:dyDescent="0.35">
      <c r="B6" s="740"/>
      <c r="C6" s="740"/>
      <c r="D6" s="740"/>
      <c r="E6" s="740"/>
    </row>
    <row r="7" spans="2:9" ht="2.15" customHeight="1" x14ac:dyDescent="0.35">
      <c r="B7" s="741"/>
      <c r="C7" s="742"/>
      <c r="D7" s="742"/>
      <c r="E7" s="742"/>
    </row>
    <row r="8" spans="2:9" ht="15" thickBot="1" x14ac:dyDescent="0.4">
      <c r="B8" s="743"/>
      <c r="C8" s="942" t="str">
        <f>Contents!B3</f>
        <v>31.12.2024</v>
      </c>
      <c r="D8" s="942"/>
      <c r="E8" s="942"/>
      <c r="F8" s="942"/>
    </row>
    <row r="9" spans="2:9" ht="15" customHeight="1" thickBot="1" x14ac:dyDescent="0.4">
      <c r="B9" s="744" t="s">
        <v>536</v>
      </c>
      <c r="C9" s="744"/>
      <c r="D9" s="744"/>
      <c r="E9" s="744"/>
      <c r="F9" s="745"/>
    </row>
    <row r="10" spans="2:9" x14ac:dyDescent="0.35">
      <c r="B10" s="746">
        <v>1</v>
      </c>
      <c r="C10" s="747" t="s">
        <v>490</v>
      </c>
      <c r="D10" s="748" t="s">
        <v>322</v>
      </c>
      <c r="E10" s="749" t="s">
        <v>322</v>
      </c>
      <c r="F10" s="750" t="s">
        <v>322</v>
      </c>
    </row>
    <row r="11" spans="2:9" x14ac:dyDescent="0.35">
      <c r="B11" s="751">
        <v>2</v>
      </c>
      <c r="C11" s="752" t="s">
        <v>491</v>
      </c>
      <c r="D11" s="749" t="s">
        <v>10</v>
      </c>
      <c r="E11" s="749" t="s">
        <v>11</v>
      </c>
      <c r="F11" s="749" t="s">
        <v>1502</v>
      </c>
    </row>
    <row r="12" spans="2:9" ht="37.5" customHeight="1" x14ac:dyDescent="0.35">
      <c r="B12" s="751">
        <v>3</v>
      </c>
      <c r="C12" s="753" t="s">
        <v>492</v>
      </c>
      <c r="D12" s="748" t="s">
        <v>537</v>
      </c>
      <c r="E12" s="754" t="s">
        <v>538</v>
      </c>
      <c r="F12" s="755" t="s">
        <v>538</v>
      </c>
    </row>
    <row r="13" spans="2:9" x14ac:dyDescent="0.35">
      <c r="B13" s="751" t="s">
        <v>1</v>
      </c>
      <c r="C13" s="753" t="s">
        <v>493</v>
      </c>
      <c r="D13" s="748"/>
      <c r="E13" s="756"/>
      <c r="F13" s="755"/>
    </row>
    <row r="14" spans="2:9" x14ac:dyDescent="0.35">
      <c r="B14" s="751"/>
      <c r="C14" s="757" t="s">
        <v>494</v>
      </c>
      <c r="D14" s="758"/>
      <c r="E14" s="749"/>
      <c r="F14" s="749"/>
    </row>
    <row r="15" spans="2:9" x14ac:dyDescent="0.35">
      <c r="B15" s="751">
        <v>4</v>
      </c>
      <c r="C15" s="753" t="s">
        <v>495</v>
      </c>
      <c r="D15" s="759" t="s">
        <v>539</v>
      </c>
      <c r="E15" s="756" t="s">
        <v>540</v>
      </c>
      <c r="F15" s="755" t="s">
        <v>540</v>
      </c>
    </row>
    <row r="16" spans="2:9" x14ac:dyDescent="0.35">
      <c r="B16" s="751">
        <v>5</v>
      </c>
      <c r="C16" s="760" t="s">
        <v>496</v>
      </c>
      <c r="D16" s="756" t="s">
        <v>539</v>
      </c>
      <c r="E16" s="756" t="s">
        <v>540</v>
      </c>
      <c r="F16" s="755" t="s">
        <v>540</v>
      </c>
    </row>
    <row r="17" spans="2:8" ht="23.25" customHeight="1" x14ac:dyDescent="0.35">
      <c r="B17" s="751">
        <v>6</v>
      </c>
      <c r="C17" s="753" t="s">
        <v>497</v>
      </c>
      <c r="D17" s="759" t="s">
        <v>541</v>
      </c>
      <c r="E17" s="756" t="s">
        <v>541</v>
      </c>
      <c r="F17" s="755" t="s">
        <v>541</v>
      </c>
    </row>
    <row r="18" spans="2:8" ht="20" x14ac:dyDescent="0.35">
      <c r="B18" s="751">
        <v>7</v>
      </c>
      <c r="C18" s="760" t="s">
        <v>498</v>
      </c>
      <c r="D18" s="756" t="s">
        <v>542</v>
      </c>
      <c r="E18" s="756" t="s">
        <v>12</v>
      </c>
      <c r="F18" s="756" t="s">
        <v>12</v>
      </c>
    </row>
    <row r="19" spans="2:8" ht="79.5" customHeight="1" x14ac:dyDescent="0.35">
      <c r="B19" s="751">
        <v>8</v>
      </c>
      <c r="C19" s="753" t="s">
        <v>499</v>
      </c>
      <c r="D19" s="748" t="s">
        <v>543</v>
      </c>
      <c r="E19" s="756" t="s">
        <v>1704</v>
      </c>
      <c r="F19" s="755"/>
    </row>
    <row r="20" spans="2:8" x14ac:dyDescent="0.35">
      <c r="B20" s="751">
        <v>9</v>
      </c>
      <c r="C20" s="760" t="s">
        <v>500</v>
      </c>
      <c r="D20" s="749" t="s">
        <v>543</v>
      </c>
      <c r="E20" s="749" t="s">
        <v>13</v>
      </c>
      <c r="F20" s="749" t="s">
        <v>1503</v>
      </c>
    </row>
    <row r="21" spans="2:8" x14ac:dyDescent="0.35">
      <c r="B21" s="751" t="s">
        <v>70</v>
      </c>
      <c r="C21" s="753" t="s">
        <v>501</v>
      </c>
      <c r="D21" s="748" t="s">
        <v>14</v>
      </c>
      <c r="E21" s="756" t="s">
        <v>544</v>
      </c>
      <c r="F21" s="755" t="s">
        <v>1504</v>
      </c>
    </row>
    <row r="22" spans="2:8" x14ac:dyDescent="0.35">
      <c r="B22" s="751" t="s">
        <v>71</v>
      </c>
      <c r="C22" s="760" t="s">
        <v>502</v>
      </c>
      <c r="D22" s="749" t="s">
        <v>15</v>
      </c>
      <c r="E22" s="756" t="s">
        <v>545</v>
      </c>
      <c r="F22" s="756" t="s">
        <v>545</v>
      </c>
    </row>
    <row r="23" spans="2:8" x14ac:dyDescent="0.35">
      <c r="B23" s="751">
        <v>10</v>
      </c>
      <c r="C23" s="753" t="s">
        <v>503</v>
      </c>
      <c r="D23" s="748" t="s">
        <v>546</v>
      </c>
      <c r="E23" s="756" t="s">
        <v>547</v>
      </c>
      <c r="F23" s="755" t="s">
        <v>547</v>
      </c>
    </row>
    <row r="24" spans="2:8" x14ac:dyDescent="0.35">
      <c r="B24" s="751">
        <v>11</v>
      </c>
      <c r="C24" s="760" t="s">
        <v>504</v>
      </c>
      <c r="D24" s="761" t="s">
        <v>548</v>
      </c>
      <c r="E24" s="761" t="s">
        <v>549</v>
      </c>
      <c r="F24" s="761" t="s">
        <v>1505</v>
      </c>
    </row>
    <row r="25" spans="2:8" x14ac:dyDescent="0.35">
      <c r="B25" s="751">
        <v>12</v>
      </c>
      <c r="C25" s="753" t="s">
        <v>505</v>
      </c>
      <c r="D25" s="748" t="s">
        <v>550</v>
      </c>
      <c r="E25" s="756" t="s">
        <v>550</v>
      </c>
      <c r="F25" s="755" t="s">
        <v>551</v>
      </c>
    </row>
    <row r="26" spans="2:8" x14ac:dyDescent="0.35">
      <c r="B26" s="751">
        <v>13</v>
      </c>
      <c r="C26" s="760" t="s">
        <v>506</v>
      </c>
      <c r="D26" s="749" t="s">
        <v>552</v>
      </c>
      <c r="E26" s="749" t="s">
        <v>552</v>
      </c>
      <c r="F26" s="761" t="s">
        <v>1506</v>
      </c>
    </row>
    <row r="27" spans="2:8" x14ac:dyDescent="0.35">
      <c r="B27" s="751">
        <v>14</v>
      </c>
      <c r="C27" s="753" t="s">
        <v>507</v>
      </c>
      <c r="D27" s="748" t="s">
        <v>553</v>
      </c>
      <c r="E27" s="756" t="s">
        <v>553</v>
      </c>
      <c r="F27" s="755" t="s">
        <v>553</v>
      </c>
    </row>
    <row r="28" spans="2:8" ht="144" customHeight="1" x14ac:dyDescent="0.35">
      <c r="B28" s="751">
        <v>15</v>
      </c>
      <c r="C28" s="760" t="s">
        <v>508</v>
      </c>
      <c r="D28" s="749" t="s">
        <v>15</v>
      </c>
      <c r="E28" s="756" t="s">
        <v>554</v>
      </c>
      <c r="F28" s="756" t="s">
        <v>1507</v>
      </c>
      <c r="H28" s="756"/>
    </row>
    <row r="29" spans="2:8" ht="20" x14ac:dyDescent="0.35">
      <c r="B29" s="751">
        <v>16</v>
      </c>
      <c r="C29" s="753" t="s">
        <v>509</v>
      </c>
      <c r="D29" s="748" t="s">
        <v>15</v>
      </c>
      <c r="E29" s="756" t="s">
        <v>555</v>
      </c>
      <c r="F29" s="755" t="s">
        <v>1508</v>
      </c>
    </row>
    <row r="30" spans="2:8" x14ac:dyDescent="0.35">
      <c r="B30" s="751"/>
      <c r="C30" s="757" t="s">
        <v>510</v>
      </c>
      <c r="D30" s="748"/>
      <c r="E30" s="756"/>
      <c r="F30" s="755"/>
    </row>
    <row r="31" spans="2:8" x14ac:dyDescent="0.35">
      <c r="B31" s="751">
        <v>17</v>
      </c>
      <c r="C31" s="760" t="s">
        <v>511</v>
      </c>
      <c r="D31" s="749" t="s">
        <v>556</v>
      </c>
      <c r="E31" s="756" t="s">
        <v>557</v>
      </c>
      <c r="F31" s="756" t="s">
        <v>558</v>
      </c>
    </row>
    <row r="32" spans="2:8" ht="40" x14ac:dyDescent="0.35">
      <c r="B32" s="751">
        <v>18</v>
      </c>
      <c r="C32" s="753" t="s">
        <v>512</v>
      </c>
      <c r="D32" s="748" t="s">
        <v>15</v>
      </c>
      <c r="E32" s="756" t="s">
        <v>559</v>
      </c>
      <c r="F32" s="755" t="s">
        <v>1509</v>
      </c>
      <c r="H32" s="755"/>
    </row>
    <row r="33" spans="2:6" x14ac:dyDescent="0.35">
      <c r="B33" s="751">
        <v>19</v>
      </c>
      <c r="C33" s="760" t="s">
        <v>513</v>
      </c>
      <c r="D33" s="749" t="s">
        <v>15</v>
      </c>
      <c r="E33" s="751" t="s">
        <v>553</v>
      </c>
      <c r="F33" s="749" t="s">
        <v>560</v>
      </c>
    </row>
    <row r="34" spans="2:6" x14ac:dyDescent="0.35">
      <c r="B34" s="751" t="s">
        <v>34</v>
      </c>
      <c r="C34" s="753" t="s">
        <v>514</v>
      </c>
      <c r="D34" s="748" t="s">
        <v>15</v>
      </c>
      <c r="E34" s="756" t="s">
        <v>561</v>
      </c>
      <c r="F34" s="755" t="s">
        <v>562</v>
      </c>
    </row>
    <row r="35" spans="2:6" ht="24" customHeight="1" x14ac:dyDescent="0.35">
      <c r="B35" s="751" t="s">
        <v>35</v>
      </c>
      <c r="C35" s="760" t="s">
        <v>515</v>
      </c>
      <c r="D35" s="749" t="s">
        <v>15</v>
      </c>
      <c r="E35" s="749" t="s">
        <v>561</v>
      </c>
      <c r="F35" s="749" t="s">
        <v>562</v>
      </c>
    </row>
    <row r="36" spans="2:6" x14ac:dyDescent="0.35">
      <c r="B36" s="751">
        <v>21</v>
      </c>
      <c r="C36" s="753" t="s">
        <v>516</v>
      </c>
      <c r="D36" s="748" t="s">
        <v>563</v>
      </c>
      <c r="E36" s="756" t="s">
        <v>560</v>
      </c>
      <c r="F36" s="755" t="s">
        <v>560</v>
      </c>
    </row>
    <row r="37" spans="2:6" x14ac:dyDescent="0.35">
      <c r="B37" s="751">
        <v>22</v>
      </c>
      <c r="C37" s="760" t="s">
        <v>517</v>
      </c>
      <c r="D37" s="749" t="s">
        <v>564</v>
      </c>
      <c r="E37" s="749" t="s">
        <v>565</v>
      </c>
      <c r="F37" s="749" t="s">
        <v>565</v>
      </c>
    </row>
    <row r="38" spans="2:6" x14ac:dyDescent="0.35">
      <c r="B38" s="751">
        <v>23</v>
      </c>
      <c r="C38" s="753" t="s">
        <v>518</v>
      </c>
      <c r="D38" s="748" t="s">
        <v>15</v>
      </c>
      <c r="E38" s="756" t="s">
        <v>566</v>
      </c>
      <c r="F38" s="755" t="s">
        <v>566</v>
      </c>
    </row>
    <row r="39" spans="2:6" x14ac:dyDescent="0.35">
      <c r="B39" s="751">
        <v>24</v>
      </c>
      <c r="C39" s="760" t="s">
        <v>519</v>
      </c>
      <c r="D39" s="749" t="s">
        <v>15</v>
      </c>
      <c r="E39" s="749" t="s">
        <v>15</v>
      </c>
      <c r="F39" s="749" t="s">
        <v>15</v>
      </c>
    </row>
    <row r="40" spans="2:6" x14ac:dyDescent="0.35">
      <c r="B40" s="751">
        <v>25</v>
      </c>
      <c r="C40" s="753" t="s">
        <v>520</v>
      </c>
      <c r="D40" s="748" t="s">
        <v>15</v>
      </c>
      <c r="E40" s="756" t="s">
        <v>15</v>
      </c>
      <c r="F40" s="755" t="s">
        <v>15</v>
      </c>
    </row>
    <row r="41" spans="2:6" x14ac:dyDescent="0.35">
      <c r="B41" s="751">
        <v>26</v>
      </c>
      <c r="C41" s="760" t="s">
        <v>521</v>
      </c>
      <c r="D41" s="749" t="s">
        <v>15</v>
      </c>
      <c r="E41" s="749" t="s">
        <v>15</v>
      </c>
      <c r="F41" s="749" t="s">
        <v>15</v>
      </c>
    </row>
    <row r="42" spans="2:6" x14ac:dyDescent="0.35">
      <c r="B42" s="751">
        <v>27</v>
      </c>
      <c r="C42" s="753" t="s">
        <v>522</v>
      </c>
      <c r="D42" s="748" t="s">
        <v>15</v>
      </c>
      <c r="E42" s="756" t="s">
        <v>15</v>
      </c>
      <c r="F42" s="755" t="s">
        <v>15</v>
      </c>
    </row>
    <row r="43" spans="2:6" x14ac:dyDescent="0.35">
      <c r="B43" s="751">
        <v>28</v>
      </c>
      <c r="C43" s="760" t="s">
        <v>523</v>
      </c>
      <c r="D43" s="749" t="s">
        <v>15</v>
      </c>
      <c r="E43" s="749" t="s">
        <v>15</v>
      </c>
      <c r="F43" s="749" t="s">
        <v>15</v>
      </c>
    </row>
    <row r="44" spans="2:6" x14ac:dyDescent="0.35">
      <c r="B44" s="751">
        <v>29</v>
      </c>
      <c r="C44" s="753" t="s">
        <v>524</v>
      </c>
      <c r="D44" s="748" t="s">
        <v>15</v>
      </c>
      <c r="E44" s="756" t="s">
        <v>15</v>
      </c>
      <c r="F44" s="755" t="s">
        <v>15</v>
      </c>
    </row>
    <row r="45" spans="2:6" x14ac:dyDescent="0.35">
      <c r="B45" s="751">
        <v>30</v>
      </c>
      <c r="C45" s="760" t="s">
        <v>525</v>
      </c>
      <c r="D45" s="749" t="s">
        <v>560</v>
      </c>
      <c r="E45" s="749" t="s">
        <v>560</v>
      </c>
      <c r="F45" s="749" t="s">
        <v>560</v>
      </c>
    </row>
    <row r="46" spans="2:6" x14ac:dyDescent="0.35">
      <c r="B46" s="751">
        <v>31</v>
      </c>
      <c r="C46" s="753" t="s">
        <v>526</v>
      </c>
      <c r="D46" s="748" t="s">
        <v>15</v>
      </c>
      <c r="E46" s="756" t="s">
        <v>15</v>
      </c>
      <c r="F46" s="755" t="s">
        <v>15</v>
      </c>
    </row>
    <row r="47" spans="2:6" x14ac:dyDescent="0.35">
      <c r="B47" s="751">
        <v>32</v>
      </c>
      <c r="C47" s="760" t="s">
        <v>527</v>
      </c>
      <c r="D47" s="749" t="s">
        <v>15</v>
      </c>
      <c r="E47" s="749" t="s">
        <v>15</v>
      </c>
      <c r="F47" s="749" t="s">
        <v>15</v>
      </c>
    </row>
    <row r="48" spans="2:6" x14ac:dyDescent="0.35">
      <c r="B48" s="751">
        <v>33</v>
      </c>
      <c r="C48" s="753" t="s">
        <v>528</v>
      </c>
      <c r="D48" s="748" t="s">
        <v>15</v>
      </c>
      <c r="E48" s="756" t="s">
        <v>15</v>
      </c>
      <c r="F48" s="755" t="s">
        <v>15</v>
      </c>
    </row>
    <row r="49" spans="2:6" x14ac:dyDescent="0.35">
      <c r="B49" s="751">
        <v>34</v>
      </c>
      <c r="C49" s="760" t="s">
        <v>529</v>
      </c>
      <c r="D49" s="756" t="s">
        <v>15</v>
      </c>
      <c r="E49" s="756" t="s">
        <v>15</v>
      </c>
      <c r="F49" s="756" t="s">
        <v>15</v>
      </c>
    </row>
    <row r="50" spans="2:6" x14ac:dyDescent="0.35">
      <c r="B50" s="751" t="s">
        <v>72</v>
      </c>
      <c r="C50" s="760" t="s">
        <v>530</v>
      </c>
      <c r="D50" s="756"/>
      <c r="E50" s="756"/>
      <c r="F50" s="756"/>
    </row>
    <row r="51" spans="2:6" x14ac:dyDescent="0.35">
      <c r="B51" s="751" t="s">
        <v>73</v>
      </c>
      <c r="C51" s="760" t="s">
        <v>531</v>
      </c>
      <c r="D51" s="756"/>
      <c r="E51" s="756"/>
      <c r="F51" s="756"/>
    </row>
    <row r="52" spans="2:6" ht="174" customHeight="1" x14ac:dyDescent="0.35">
      <c r="B52" s="751">
        <v>35</v>
      </c>
      <c r="C52" s="753" t="s">
        <v>532</v>
      </c>
      <c r="D52" s="759" t="s">
        <v>1510</v>
      </c>
      <c r="E52" s="754" t="s">
        <v>1511</v>
      </c>
      <c r="F52" s="755" t="s">
        <v>567</v>
      </c>
    </row>
    <row r="53" spans="2:6" x14ac:dyDescent="0.35">
      <c r="B53" s="751">
        <v>36</v>
      </c>
      <c r="C53" s="753" t="s">
        <v>533</v>
      </c>
      <c r="D53" s="748" t="s">
        <v>560</v>
      </c>
      <c r="E53" s="756" t="s">
        <v>553</v>
      </c>
      <c r="F53" s="755" t="s">
        <v>560</v>
      </c>
    </row>
    <row r="54" spans="2:6" x14ac:dyDescent="0.35">
      <c r="B54" s="751">
        <v>37</v>
      </c>
      <c r="C54" s="753" t="s">
        <v>534</v>
      </c>
      <c r="D54" s="748" t="s">
        <v>15</v>
      </c>
      <c r="E54" s="762" t="s">
        <v>1512</v>
      </c>
      <c r="F54" s="762"/>
    </row>
    <row r="55" spans="2:6" ht="15" thickBot="1" x14ac:dyDescent="0.4">
      <c r="B55" s="763" t="s">
        <v>74</v>
      </c>
      <c r="C55" s="764" t="s">
        <v>535</v>
      </c>
      <c r="D55" s="765"/>
      <c r="E55" s="766" t="s">
        <v>1513</v>
      </c>
      <c r="F55" s="766" t="s">
        <v>1513</v>
      </c>
    </row>
    <row r="56" spans="2:6" x14ac:dyDescent="0.35">
      <c r="B56" s="680" t="s">
        <v>568</v>
      </c>
      <c r="C56" s="680"/>
      <c r="D56" s="680"/>
      <c r="E56" s="680"/>
      <c r="F56" s="680"/>
    </row>
    <row r="57" spans="2:6" x14ac:dyDescent="0.35">
      <c r="C57" s="767"/>
      <c r="D57" s="680"/>
      <c r="E57" s="680"/>
      <c r="F57" s="680"/>
    </row>
  </sheetData>
  <sheetProtection algorithmName="SHA-512" hashValue="CSD5W1zooViXMQ7LysCHy7peeYk+PewZa1cGPuLFRAX9+fViOhqX2tafc/BrrexRO3UFuMKE8tfpEHqU0/3vwg==" saltValue="XZyNkAdzIrnH4yyJZC2qTA==" spinCount="100000" sheet="1" objects="1" scenarios="1"/>
  <mergeCells count="1">
    <mergeCell ref="C8:F8"/>
  </mergeCells>
  <hyperlinks>
    <hyperlink ref="E55" r:id="rId1" xr:uid="{2C0FA293-B369-4F84-81CB-0019F140CE23}"/>
    <hyperlink ref="F55" r:id="rId2" xr:uid="{CBC1475B-7B76-4ADD-85C6-1AFA3AAE736D}"/>
    <hyperlink ref="B2" location="Tartalom!A1" display="Back to contents page" xr:uid="{4EC24178-935D-467E-AF9E-97197DECB64B}"/>
  </hyperlinks>
  <pageMargins left="0.7" right="0.7" top="0.75" bottom="0.75" header="0.3" footer="0.3"/>
  <pageSetup paperSize="9" orientation="portrait" horizontalDpi="4294967294" verticalDpi="4294967294"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A4F45-80E6-46B9-BB83-2EE660372798}">
  <sheetPr>
    <tabColor rgb="FF92D050"/>
  </sheetPr>
  <dimension ref="A1"/>
  <sheetViews>
    <sheetView workbookViewId="0">
      <selection activeCell="B19" sqref="B19"/>
    </sheetView>
  </sheetViews>
  <sheetFormatPr defaultRowHeight="14.5" x14ac:dyDescent="0.3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2E763-4A38-4964-8813-C69883E42D17}">
  <sheetPr>
    <tabColor rgb="FFE2EFDA"/>
  </sheetPr>
  <dimension ref="A1:X306"/>
  <sheetViews>
    <sheetView showGridLines="0" zoomScale="115" zoomScaleNormal="115" zoomScalePageLayoutView="85" workbookViewId="0"/>
  </sheetViews>
  <sheetFormatPr defaultColWidth="8.81640625" defaultRowHeight="11.5" x14ac:dyDescent="0.35"/>
  <cols>
    <col min="1" max="1" width="1.81640625" style="840" customWidth="1"/>
    <col min="2" max="2" width="7.81640625" style="840" customWidth="1"/>
    <col min="3" max="3" width="69.81640625" style="840" customWidth="1"/>
    <col min="4" max="4" width="21" style="846" customWidth="1"/>
    <col min="5" max="16384" width="8.81640625" style="846"/>
  </cols>
  <sheetData>
    <row r="1" spans="2:24" s="840" customFormat="1" ht="12" customHeight="1" x14ac:dyDescent="0.25">
      <c r="B1" s="214" t="s">
        <v>0</v>
      </c>
      <c r="C1" s="841"/>
    </row>
    <row r="2" spans="2:24" s="840" customFormat="1" ht="15.5" x14ac:dyDescent="0.35">
      <c r="B2" s="465" t="s">
        <v>1894</v>
      </c>
      <c r="C2" s="842"/>
    </row>
    <row r="3" spans="2:24" s="840" customFormat="1" ht="15.5" x14ac:dyDescent="0.35">
      <c r="B3" s="465"/>
      <c r="C3" s="842"/>
    </row>
    <row r="4" spans="2:24" s="840" customFormat="1" ht="114.75" customHeight="1" x14ac:dyDescent="0.35">
      <c r="B4" s="943" t="s">
        <v>1995</v>
      </c>
      <c r="C4" s="943"/>
      <c r="D4" s="943"/>
    </row>
    <row r="5" spans="2:24" s="840" customFormat="1" ht="12" thickBot="1" x14ac:dyDescent="0.4">
      <c r="B5" s="843"/>
      <c r="C5" s="842"/>
    </row>
    <row r="6" spans="2:24" ht="12" thickBot="1" x14ac:dyDescent="0.4">
      <c r="B6" s="844"/>
      <c r="C6" s="944" t="s">
        <v>187</v>
      </c>
      <c r="D6" s="845" t="s">
        <v>1531</v>
      </c>
    </row>
    <row r="7" spans="2:24" s="849" customFormat="1" ht="51" customHeight="1" thickBot="1" x14ac:dyDescent="0.4">
      <c r="B7" s="847"/>
      <c r="C7" s="945"/>
      <c r="D7" s="848" t="s">
        <v>1895</v>
      </c>
      <c r="E7" s="840"/>
      <c r="F7" s="840"/>
      <c r="G7" s="840"/>
      <c r="H7" s="840"/>
      <c r="I7" s="840"/>
      <c r="J7" s="840"/>
      <c r="K7" s="840"/>
      <c r="L7" s="840"/>
      <c r="M7" s="840"/>
      <c r="N7" s="840"/>
      <c r="O7" s="840"/>
      <c r="P7" s="840"/>
      <c r="Q7" s="840"/>
      <c r="R7" s="840"/>
      <c r="S7" s="840"/>
      <c r="T7" s="840"/>
      <c r="U7" s="840"/>
      <c r="V7" s="840"/>
      <c r="W7" s="840"/>
      <c r="X7" s="840"/>
    </row>
    <row r="8" spans="2:24" x14ac:dyDescent="0.35">
      <c r="B8" s="946" t="s">
        <v>1896</v>
      </c>
      <c r="C8" s="946"/>
      <c r="D8" s="850"/>
    </row>
    <row r="9" spans="2:24" x14ac:dyDescent="0.35">
      <c r="B9" s="851" t="s">
        <v>1897</v>
      </c>
      <c r="C9" s="852" t="s">
        <v>1898</v>
      </c>
      <c r="D9" s="853">
        <v>6536012.380432833</v>
      </c>
    </row>
    <row r="10" spans="2:24" x14ac:dyDescent="0.35">
      <c r="B10" s="851" t="s">
        <v>1899</v>
      </c>
      <c r="C10" s="854" t="s">
        <v>1900</v>
      </c>
      <c r="D10" s="853">
        <v>4960904.7178758206</v>
      </c>
    </row>
    <row r="11" spans="2:24" x14ac:dyDescent="0.35">
      <c r="B11" s="851" t="s">
        <v>1901</v>
      </c>
      <c r="C11" s="852" t="s">
        <v>1902</v>
      </c>
      <c r="D11" s="853">
        <v>21736124.026986226</v>
      </c>
    </row>
    <row r="12" spans="2:24" x14ac:dyDescent="0.35">
      <c r="B12" s="851" t="s">
        <v>1903</v>
      </c>
      <c r="C12" s="852" t="s">
        <v>1904</v>
      </c>
      <c r="D12" s="855">
        <v>0.30069815447860548</v>
      </c>
    </row>
    <row r="13" spans="2:24" x14ac:dyDescent="0.35">
      <c r="B13" s="851" t="s">
        <v>55</v>
      </c>
      <c r="C13" s="854" t="s">
        <v>1900</v>
      </c>
      <c r="D13" s="855">
        <v>0.22823318047489369</v>
      </c>
    </row>
    <row r="14" spans="2:24" x14ac:dyDescent="0.35">
      <c r="B14" s="851" t="s">
        <v>1905</v>
      </c>
      <c r="C14" s="852" t="s">
        <v>1906</v>
      </c>
      <c r="D14" s="856">
        <v>37635804.170930214</v>
      </c>
    </row>
    <row r="15" spans="2:24" x14ac:dyDescent="0.35">
      <c r="B15" s="851" t="s">
        <v>1907</v>
      </c>
      <c r="C15" s="852" t="s">
        <v>1908</v>
      </c>
      <c r="D15" s="855">
        <v>0.17366474622804076</v>
      </c>
    </row>
    <row r="16" spans="2:24" x14ac:dyDescent="0.35">
      <c r="B16" s="851" t="s">
        <v>56</v>
      </c>
      <c r="C16" s="854" t="s">
        <v>1909</v>
      </c>
      <c r="D16" s="855">
        <v>0.13181343742105048</v>
      </c>
    </row>
    <row r="17" spans="2:4" x14ac:dyDescent="0.35">
      <c r="B17" s="851" t="s">
        <v>1910</v>
      </c>
      <c r="C17" s="852" t="s">
        <v>1911</v>
      </c>
      <c r="D17" s="857"/>
    </row>
    <row r="18" spans="2:4" ht="36" customHeight="1" x14ac:dyDescent="0.35">
      <c r="B18" s="851" t="s">
        <v>1912</v>
      </c>
      <c r="C18" s="852" t="s">
        <v>1913</v>
      </c>
      <c r="D18" s="857"/>
    </row>
    <row r="19" spans="2:4" ht="40" x14ac:dyDescent="0.35">
      <c r="B19" s="851" t="s">
        <v>1914</v>
      </c>
      <c r="C19" s="852" t="s">
        <v>1915</v>
      </c>
      <c r="D19" s="857"/>
    </row>
    <row r="20" spans="2:4" x14ac:dyDescent="0.35">
      <c r="B20" s="947" t="s">
        <v>1895</v>
      </c>
      <c r="C20" s="947"/>
      <c r="D20" s="858"/>
    </row>
    <row r="21" spans="2:4" x14ac:dyDescent="0.35">
      <c r="B21" s="851" t="s">
        <v>26</v>
      </c>
      <c r="C21" s="852" t="s">
        <v>1916</v>
      </c>
      <c r="D21" s="859">
        <v>0.18940000000000001</v>
      </c>
    </row>
    <row r="22" spans="2:4" x14ac:dyDescent="0.35">
      <c r="B22" s="851" t="s">
        <v>27</v>
      </c>
      <c r="C22" s="854" t="s">
        <v>1917</v>
      </c>
      <c r="D22" s="859">
        <v>0.13500000000000001</v>
      </c>
    </row>
    <row r="23" spans="2:4" x14ac:dyDescent="0.35">
      <c r="B23" s="851" t="s">
        <v>28</v>
      </c>
      <c r="C23" s="852" t="s">
        <v>1918</v>
      </c>
      <c r="D23" s="859">
        <v>5.7799999999999997E-2</v>
      </c>
    </row>
    <row r="24" spans="2:4" ht="12" thickBot="1" x14ac:dyDescent="0.4">
      <c r="B24" s="860" t="s">
        <v>29</v>
      </c>
      <c r="C24" s="861" t="s">
        <v>1917</v>
      </c>
      <c r="D24" s="862">
        <v>0.05</v>
      </c>
    </row>
    <row r="25" spans="2:4" s="840" customFormat="1" x14ac:dyDescent="0.35"/>
    <row r="26" spans="2:4" s="840" customFormat="1" x14ac:dyDescent="0.35">
      <c r="C26" s="863" t="s">
        <v>1919</v>
      </c>
    </row>
    <row r="27" spans="2:4" s="840" customFormat="1" x14ac:dyDescent="0.35"/>
    <row r="28" spans="2:4" s="840" customFormat="1" x14ac:dyDescent="0.35"/>
    <row r="29" spans="2:4" s="840" customFormat="1" x14ac:dyDescent="0.35"/>
    <row r="30" spans="2:4" s="840" customFormat="1" x14ac:dyDescent="0.35"/>
    <row r="31" spans="2:4" s="840" customFormat="1" x14ac:dyDescent="0.35"/>
    <row r="32" spans="2:4" s="840" customFormat="1" x14ac:dyDescent="0.35"/>
    <row r="33" s="840" customFormat="1" x14ac:dyDescent="0.35"/>
    <row r="34" s="840" customFormat="1" x14ac:dyDescent="0.35"/>
    <row r="35" s="840" customFormat="1" x14ac:dyDescent="0.35"/>
    <row r="36" s="840" customFormat="1" x14ac:dyDescent="0.35"/>
    <row r="37" s="840" customFormat="1" x14ac:dyDescent="0.35"/>
    <row r="38" s="840" customFormat="1" x14ac:dyDescent="0.35"/>
    <row r="39" s="840" customFormat="1" x14ac:dyDescent="0.35"/>
    <row r="40" s="840" customFormat="1" x14ac:dyDescent="0.35"/>
    <row r="41" s="840" customFormat="1" x14ac:dyDescent="0.35"/>
    <row r="42" s="840" customFormat="1" x14ac:dyDescent="0.35"/>
    <row r="43" s="840" customFormat="1" x14ac:dyDescent="0.35"/>
    <row r="44" s="840" customFormat="1" x14ac:dyDescent="0.35"/>
    <row r="45" s="840" customFormat="1" x14ac:dyDescent="0.35"/>
    <row r="46" s="840" customFormat="1" x14ac:dyDescent="0.35"/>
    <row r="47" s="840" customFormat="1" x14ac:dyDescent="0.35"/>
    <row r="48" s="840" customFormat="1" x14ac:dyDescent="0.35"/>
    <row r="49" s="840" customFormat="1" x14ac:dyDescent="0.35"/>
    <row r="50" s="840" customFormat="1" x14ac:dyDescent="0.35"/>
    <row r="51" s="840" customFormat="1" x14ac:dyDescent="0.35"/>
    <row r="52" s="840" customFormat="1" x14ac:dyDescent="0.35"/>
    <row r="53" s="840" customFormat="1" x14ac:dyDescent="0.35"/>
    <row r="54" s="840" customFormat="1" x14ac:dyDescent="0.35"/>
    <row r="55" s="840" customFormat="1" x14ac:dyDescent="0.35"/>
    <row r="56" s="840" customFormat="1" x14ac:dyDescent="0.35"/>
    <row r="57" s="840" customFormat="1" x14ac:dyDescent="0.35"/>
    <row r="58" s="840" customFormat="1" x14ac:dyDescent="0.35"/>
    <row r="59" s="840" customFormat="1" x14ac:dyDescent="0.35"/>
    <row r="60" s="840" customFormat="1" x14ac:dyDescent="0.35"/>
    <row r="61" s="840" customFormat="1" x14ac:dyDescent="0.35"/>
    <row r="62" s="840" customFormat="1" x14ac:dyDescent="0.35"/>
    <row r="63" s="840" customFormat="1" x14ac:dyDescent="0.35"/>
    <row r="64" s="840" customFormat="1" x14ac:dyDescent="0.35"/>
    <row r="65" s="840" customFormat="1" x14ac:dyDescent="0.35"/>
    <row r="66" s="840" customFormat="1" x14ac:dyDescent="0.35"/>
    <row r="67" s="840" customFormat="1" x14ac:dyDescent="0.35"/>
    <row r="68" s="840" customFormat="1" x14ac:dyDescent="0.35"/>
    <row r="69" s="840" customFormat="1" x14ac:dyDescent="0.35"/>
    <row r="70" s="840" customFormat="1" x14ac:dyDescent="0.35"/>
    <row r="71" s="840" customFormat="1" x14ac:dyDescent="0.35"/>
    <row r="72" s="840" customFormat="1" x14ac:dyDescent="0.35"/>
    <row r="73" s="840" customFormat="1" x14ac:dyDescent="0.35"/>
    <row r="74" s="840" customFormat="1" x14ac:dyDescent="0.35"/>
    <row r="75" s="840" customFormat="1" x14ac:dyDescent="0.35"/>
    <row r="76" s="840" customFormat="1" x14ac:dyDescent="0.35"/>
    <row r="77" s="840" customFormat="1" x14ac:dyDescent="0.35"/>
    <row r="78" s="840" customFormat="1" x14ac:dyDescent="0.35"/>
    <row r="79" s="840" customFormat="1" x14ac:dyDescent="0.35"/>
    <row r="80" s="840" customFormat="1" x14ac:dyDescent="0.35"/>
    <row r="81" s="840" customFormat="1" x14ac:dyDescent="0.35"/>
    <row r="82" s="840" customFormat="1" x14ac:dyDescent="0.35"/>
    <row r="83" s="840" customFormat="1" x14ac:dyDescent="0.35"/>
    <row r="84" s="840" customFormat="1" x14ac:dyDescent="0.35"/>
    <row r="85" s="840" customFormat="1" x14ac:dyDescent="0.35"/>
    <row r="86" s="840" customFormat="1" x14ac:dyDescent="0.35"/>
    <row r="87" s="840" customFormat="1" x14ac:dyDescent="0.35"/>
    <row r="88" s="840" customFormat="1" x14ac:dyDescent="0.35"/>
    <row r="89" s="840" customFormat="1" x14ac:dyDescent="0.35"/>
    <row r="90" s="840" customFormat="1" x14ac:dyDescent="0.35"/>
    <row r="91" s="840" customFormat="1" x14ac:dyDescent="0.35"/>
    <row r="92" s="840" customFormat="1" x14ac:dyDescent="0.35"/>
    <row r="93" s="840" customFormat="1" x14ac:dyDescent="0.35"/>
    <row r="94" s="840" customFormat="1" x14ac:dyDescent="0.35"/>
    <row r="95" s="840" customFormat="1" x14ac:dyDescent="0.35"/>
    <row r="96" s="840" customFormat="1" x14ac:dyDescent="0.35"/>
    <row r="97" s="840" customFormat="1" x14ac:dyDescent="0.35"/>
    <row r="98" s="840" customFormat="1" x14ac:dyDescent="0.35"/>
    <row r="99" s="840" customFormat="1" x14ac:dyDescent="0.35"/>
    <row r="100" s="840" customFormat="1" x14ac:dyDescent="0.35"/>
    <row r="101" s="840" customFormat="1" x14ac:dyDescent="0.35"/>
    <row r="102" s="840" customFormat="1" x14ac:dyDescent="0.35"/>
    <row r="103" s="840" customFormat="1" x14ac:dyDescent="0.35"/>
    <row r="104" s="840" customFormat="1" x14ac:dyDescent="0.35"/>
    <row r="105" s="840" customFormat="1" x14ac:dyDescent="0.35"/>
    <row r="106" s="840" customFormat="1" x14ac:dyDescent="0.35"/>
    <row r="107" s="840" customFormat="1" x14ac:dyDescent="0.35"/>
    <row r="108" s="840" customFormat="1" x14ac:dyDescent="0.35"/>
    <row r="109" s="840" customFormat="1" x14ac:dyDescent="0.35"/>
    <row r="110" s="840" customFormat="1" x14ac:dyDescent="0.35"/>
    <row r="111" s="840" customFormat="1" x14ac:dyDescent="0.35"/>
    <row r="112" s="840" customFormat="1" x14ac:dyDescent="0.35"/>
    <row r="113" s="840" customFormat="1" x14ac:dyDescent="0.35"/>
    <row r="114" s="840" customFormat="1" x14ac:dyDescent="0.35"/>
    <row r="115" s="840" customFormat="1" x14ac:dyDescent="0.35"/>
    <row r="116" s="840" customFormat="1" x14ac:dyDescent="0.35"/>
    <row r="117" s="840" customFormat="1" x14ac:dyDescent="0.35"/>
    <row r="118" s="840" customFormat="1" x14ac:dyDescent="0.35"/>
    <row r="119" s="840" customFormat="1" x14ac:dyDescent="0.35"/>
    <row r="120" s="840" customFormat="1" x14ac:dyDescent="0.35"/>
    <row r="121" s="840" customFormat="1" x14ac:dyDescent="0.35"/>
    <row r="122" s="840" customFormat="1" x14ac:dyDescent="0.35"/>
    <row r="123" s="840" customFormat="1" x14ac:dyDescent="0.35"/>
    <row r="124" s="840" customFormat="1" x14ac:dyDescent="0.35"/>
    <row r="125" s="840" customFormat="1" x14ac:dyDescent="0.35"/>
    <row r="126" s="840" customFormat="1" x14ac:dyDescent="0.35"/>
    <row r="127" s="840" customFormat="1" x14ac:dyDescent="0.35"/>
    <row r="128" s="840" customFormat="1" x14ac:dyDescent="0.35"/>
    <row r="129" s="840" customFormat="1" x14ac:dyDescent="0.35"/>
    <row r="130" s="840" customFormat="1" x14ac:dyDescent="0.35"/>
    <row r="131" s="840" customFormat="1" x14ac:dyDescent="0.35"/>
    <row r="132" s="840" customFormat="1" x14ac:dyDescent="0.35"/>
    <row r="133" s="840" customFormat="1" x14ac:dyDescent="0.35"/>
    <row r="134" s="840" customFormat="1" x14ac:dyDescent="0.35"/>
    <row r="135" s="840" customFormat="1" x14ac:dyDescent="0.35"/>
    <row r="136" s="840" customFormat="1" x14ac:dyDescent="0.35"/>
    <row r="137" s="840" customFormat="1" x14ac:dyDescent="0.35"/>
    <row r="138" s="840" customFormat="1" x14ac:dyDescent="0.35"/>
    <row r="139" s="840" customFormat="1" x14ac:dyDescent="0.35"/>
    <row r="140" s="840" customFormat="1" x14ac:dyDescent="0.35"/>
    <row r="141" s="840" customFormat="1" x14ac:dyDescent="0.35"/>
    <row r="142" s="840" customFormat="1" x14ac:dyDescent="0.35"/>
    <row r="143" s="840" customFormat="1" x14ac:dyDescent="0.35"/>
    <row r="144" s="840" customFormat="1" x14ac:dyDescent="0.35"/>
    <row r="145" s="840" customFormat="1" x14ac:dyDescent="0.35"/>
    <row r="146" s="840" customFormat="1" x14ac:dyDescent="0.35"/>
    <row r="147" s="840" customFormat="1" x14ac:dyDescent="0.35"/>
    <row r="148" s="840" customFormat="1" x14ac:dyDescent="0.35"/>
    <row r="149" s="840" customFormat="1" x14ac:dyDescent="0.35"/>
    <row r="150" s="840" customFormat="1" x14ac:dyDescent="0.35"/>
    <row r="151" s="840" customFormat="1" x14ac:dyDescent="0.35"/>
    <row r="152" s="840" customFormat="1" x14ac:dyDescent="0.35"/>
    <row r="153" s="840" customFormat="1" x14ac:dyDescent="0.35"/>
    <row r="154" s="840" customFormat="1" x14ac:dyDescent="0.35"/>
    <row r="155" s="840" customFormat="1" x14ac:dyDescent="0.35"/>
    <row r="156" s="840" customFormat="1" x14ac:dyDescent="0.35"/>
    <row r="157" s="840" customFormat="1" x14ac:dyDescent="0.35"/>
    <row r="158" s="840" customFormat="1" x14ac:dyDescent="0.35"/>
    <row r="159" s="840" customFormat="1" x14ac:dyDescent="0.35"/>
    <row r="160" s="840" customFormat="1" x14ac:dyDescent="0.35"/>
    <row r="161" s="840" customFormat="1" x14ac:dyDescent="0.35"/>
    <row r="162" s="840" customFormat="1" x14ac:dyDescent="0.35"/>
    <row r="163" s="840" customFormat="1" x14ac:dyDescent="0.35"/>
    <row r="164" s="840" customFormat="1" x14ac:dyDescent="0.35"/>
    <row r="165" s="840" customFormat="1" x14ac:dyDescent="0.35"/>
    <row r="166" s="840" customFormat="1" x14ac:dyDescent="0.35"/>
    <row r="167" s="840" customFormat="1" x14ac:dyDescent="0.35"/>
    <row r="168" s="840" customFormat="1" x14ac:dyDescent="0.35"/>
    <row r="169" s="840" customFormat="1" x14ac:dyDescent="0.35"/>
    <row r="170" s="840" customFormat="1" x14ac:dyDescent="0.35"/>
    <row r="171" s="840" customFormat="1" x14ac:dyDescent="0.35"/>
    <row r="172" s="840" customFormat="1" x14ac:dyDescent="0.35"/>
    <row r="173" s="840" customFormat="1" x14ac:dyDescent="0.35"/>
    <row r="174" s="840" customFormat="1" x14ac:dyDescent="0.35"/>
    <row r="175" s="840" customFormat="1" x14ac:dyDescent="0.35"/>
    <row r="176" s="840" customFormat="1" x14ac:dyDescent="0.35"/>
    <row r="177" s="840" customFormat="1" x14ac:dyDescent="0.35"/>
    <row r="178" s="840" customFormat="1" x14ac:dyDescent="0.35"/>
    <row r="179" s="840" customFormat="1" x14ac:dyDescent="0.35"/>
    <row r="180" s="840" customFormat="1" x14ac:dyDescent="0.35"/>
    <row r="181" s="840" customFormat="1" x14ac:dyDescent="0.35"/>
    <row r="182" s="840" customFormat="1" x14ac:dyDescent="0.35"/>
    <row r="183" s="840" customFormat="1" x14ac:dyDescent="0.35"/>
    <row r="184" s="840" customFormat="1" x14ac:dyDescent="0.35"/>
    <row r="185" s="840" customFormat="1" x14ac:dyDescent="0.35"/>
    <row r="186" s="840" customFormat="1" x14ac:dyDescent="0.35"/>
    <row r="187" s="840" customFormat="1" x14ac:dyDescent="0.35"/>
    <row r="188" s="840" customFormat="1" x14ac:dyDescent="0.35"/>
    <row r="189" s="840" customFormat="1" x14ac:dyDescent="0.35"/>
    <row r="190" s="840" customFormat="1" x14ac:dyDescent="0.35"/>
    <row r="191" s="840" customFormat="1" x14ac:dyDescent="0.35"/>
    <row r="192" s="840" customFormat="1" x14ac:dyDescent="0.35"/>
    <row r="193" s="840" customFormat="1" x14ac:dyDescent="0.35"/>
    <row r="194" s="840" customFormat="1" x14ac:dyDescent="0.35"/>
    <row r="195" s="840" customFormat="1" x14ac:dyDescent="0.35"/>
    <row r="196" s="840" customFormat="1" x14ac:dyDescent="0.35"/>
    <row r="197" s="840" customFormat="1" x14ac:dyDescent="0.35"/>
    <row r="198" s="840" customFormat="1" x14ac:dyDescent="0.35"/>
    <row r="199" s="840" customFormat="1" x14ac:dyDescent="0.35"/>
    <row r="200" s="840" customFormat="1" x14ac:dyDescent="0.35"/>
    <row r="201" s="840" customFormat="1" x14ac:dyDescent="0.35"/>
    <row r="202" s="840" customFormat="1" x14ac:dyDescent="0.35"/>
    <row r="203" s="840" customFormat="1" x14ac:dyDescent="0.35"/>
    <row r="204" s="840" customFormat="1" x14ac:dyDescent="0.35"/>
    <row r="205" s="840" customFormat="1" x14ac:dyDescent="0.35"/>
    <row r="206" s="840" customFormat="1" x14ac:dyDescent="0.35"/>
    <row r="207" s="840" customFormat="1" x14ac:dyDescent="0.35"/>
    <row r="208" s="840" customFormat="1" x14ac:dyDescent="0.35"/>
    <row r="209" s="840" customFormat="1" x14ac:dyDescent="0.35"/>
    <row r="210" s="840" customFormat="1" x14ac:dyDescent="0.35"/>
    <row r="211" s="840" customFormat="1" x14ac:dyDescent="0.35"/>
    <row r="212" s="840" customFormat="1" x14ac:dyDescent="0.35"/>
    <row r="213" s="840" customFormat="1" x14ac:dyDescent="0.35"/>
    <row r="214" s="840" customFormat="1" x14ac:dyDescent="0.35"/>
    <row r="215" s="840" customFormat="1" x14ac:dyDescent="0.35"/>
    <row r="216" s="840" customFormat="1" x14ac:dyDescent="0.35"/>
    <row r="217" s="840" customFormat="1" x14ac:dyDescent="0.35"/>
    <row r="218" s="840" customFormat="1" x14ac:dyDescent="0.35"/>
    <row r="219" s="840" customFormat="1" x14ac:dyDescent="0.35"/>
    <row r="220" s="840" customFormat="1" x14ac:dyDescent="0.35"/>
    <row r="221" s="840" customFormat="1" x14ac:dyDescent="0.35"/>
    <row r="222" s="840" customFormat="1" x14ac:dyDescent="0.35"/>
    <row r="223" s="840" customFormat="1" x14ac:dyDescent="0.35"/>
    <row r="224" s="840" customFormat="1" x14ac:dyDescent="0.35"/>
    <row r="225" s="840" customFormat="1" x14ac:dyDescent="0.35"/>
    <row r="226" s="840" customFormat="1" x14ac:dyDescent="0.35"/>
    <row r="227" s="840" customFormat="1" x14ac:dyDescent="0.35"/>
    <row r="228" s="840" customFormat="1" x14ac:dyDescent="0.35"/>
    <row r="229" s="840" customFormat="1" x14ac:dyDescent="0.35"/>
    <row r="230" s="840" customFormat="1" x14ac:dyDescent="0.35"/>
    <row r="231" s="840" customFormat="1" x14ac:dyDescent="0.35"/>
    <row r="232" s="840" customFormat="1" x14ac:dyDescent="0.35"/>
    <row r="233" s="840" customFormat="1" x14ac:dyDescent="0.35"/>
    <row r="234" s="840" customFormat="1" x14ac:dyDescent="0.35"/>
    <row r="235" s="840" customFormat="1" x14ac:dyDescent="0.35"/>
    <row r="236" s="840" customFormat="1" x14ac:dyDescent="0.35"/>
    <row r="237" s="840" customFormat="1" x14ac:dyDescent="0.35"/>
    <row r="238" s="840" customFormat="1" x14ac:dyDescent="0.35"/>
    <row r="239" s="840" customFormat="1" x14ac:dyDescent="0.35"/>
    <row r="240" s="840" customFormat="1" x14ac:dyDescent="0.35"/>
    <row r="241" s="840" customFormat="1" x14ac:dyDescent="0.35"/>
    <row r="242" s="840" customFormat="1" x14ac:dyDescent="0.35"/>
    <row r="243" s="840" customFormat="1" x14ac:dyDescent="0.35"/>
    <row r="244" s="840" customFormat="1" x14ac:dyDescent="0.35"/>
    <row r="245" s="840" customFormat="1" x14ac:dyDescent="0.35"/>
    <row r="246" s="840" customFormat="1" x14ac:dyDescent="0.35"/>
    <row r="247" s="840" customFormat="1" x14ac:dyDescent="0.35"/>
    <row r="248" s="840" customFormat="1" x14ac:dyDescent="0.35"/>
    <row r="249" s="840" customFormat="1" x14ac:dyDescent="0.35"/>
    <row r="250" s="840" customFormat="1" x14ac:dyDescent="0.35"/>
    <row r="251" s="840" customFormat="1" x14ac:dyDescent="0.35"/>
    <row r="252" s="840" customFormat="1" x14ac:dyDescent="0.35"/>
    <row r="253" s="840" customFormat="1" x14ac:dyDescent="0.35"/>
    <row r="254" s="840" customFormat="1" x14ac:dyDescent="0.35"/>
    <row r="255" s="840" customFormat="1" x14ac:dyDescent="0.35"/>
    <row r="256" s="840" customFormat="1" x14ac:dyDescent="0.35"/>
    <row r="257" s="840" customFormat="1" x14ac:dyDescent="0.35"/>
    <row r="258" s="840" customFormat="1" x14ac:dyDescent="0.35"/>
    <row r="259" s="840" customFormat="1" x14ac:dyDescent="0.35"/>
    <row r="260" s="840" customFormat="1" x14ac:dyDescent="0.35"/>
    <row r="261" s="840" customFormat="1" x14ac:dyDescent="0.35"/>
    <row r="262" s="840" customFormat="1" x14ac:dyDescent="0.35"/>
    <row r="263" s="840" customFormat="1" x14ac:dyDescent="0.35"/>
    <row r="264" s="840" customFormat="1" x14ac:dyDescent="0.35"/>
    <row r="265" s="840" customFormat="1" x14ac:dyDescent="0.35"/>
    <row r="266" s="840" customFormat="1" x14ac:dyDescent="0.35"/>
    <row r="267" s="840" customFormat="1" x14ac:dyDescent="0.35"/>
    <row r="268" s="840" customFormat="1" x14ac:dyDescent="0.35"/>
    <row r="269" s="840" customFormat="1" x14ac:dyDescent="0.35"/>
    <row r="270" s="840" customFormat="1" x14ac:dyDescent="0.35"/>
    <row r="271" s="840" customFormat="1" x14ac:dyDescent="0.35"/>
    <row r="272" s="840" customFormat="1" x14ac:dyDescent="0.35"/>
    <row r="273" s="840" customFormat="1" x14ac:dyDescent="0.35"/>
    <row r="274" s="840" customFormat="1" x14ac:dyDescent="0.35"/>
    <row r="275" s="840" customFormat="1" x14ac:dyDescent="0.35"/>
    <row r="276" s="840" customFormat="1" x14ac:dyDescent="0.35"/>
    <row r="277" s="840" customFormat="1" x14ac:dyDescent="0.35"/>
    <row r="278" s="840" customFormat="1" x14ac:dyDescent="0.35"/>
    <row r="279" s="840" customFormat="1" x14ac:dyDescent="0.35"/>
    <row r="280" s="840" customFormat="1" x14ac:dyDescent="0.35"/>
    <row r="281" s="840" customFormat="1" x14ac:dyDescent="0.35"/>
    <row r="282" s="840" customFormat="1" x14ac:dyDescent="0.35"/>
    <row r="283" s="840" customFormat="1" x14ac:dyDescent="0.35"/>
    <row r="284" s="840" customFormat="1" x14ac:dyDescent="0.35"/>
    <row r="285" s="840" customFormat="1" x14ac:dyDescent="0.35"/>
    <row r="286" s="840" customFormat="1" x14ac:dyDescent="0.35"/>
    <row r="287" s="840" customFormat="1" x14ac:dyDescent="0.35"/>
    <row r="288" s="840" customFormat="1" x14ac:dyDescent="0.35"/>
    <row r="289" s="840" customFormat="1" x14ac:dyDescent="0.35"/>
    <row r="290" s="840" customFormat="1" x14ac:dyDescent="0.35"/>
    <row r="291" s="840" customFormat="1" x14ac:dyDescent="0.35"/>
    <row r="292" s="840" customFormat="1" x14ac:dyDescent="0.35"/>
    <row r="293" s="840" customFormat="1" x14ac:dyDescent="0.35"/>
    <row r="294" s="840" customFormat="1" x14ac:dyDescent="0.35"/>
    <row r="295" s="840" customFormat="1" x14ac:dyDescent="0.35"/>
    <row r="296" s="840" customFormat="1" x14ac:dyDescent="0.35"/>
    <row r="297" s="840" customFormat="1" x14ac:dyDescent="0.35"/>
    <row r="298" s="840" customFormat="1" x14ac:dyDescent="0.35"/>
    <row r="299" s="840" customFormat="1" x14ac:dyDescent="0.35"/>
    <row r="300" s="840" customFormat="1" x14ac:dyDescent="0.35"/>
    <row r="301" s="840" customFormat="1" x14ac:dyDescent="0.35"/>
    <row r="302" s="840" customFormat="1" x14ac:dyDescent="0.35"/>
    <row r="303" s="840" customFormat="1" x14ac:dyDescent="0.35"/>
    <row r="304" s="840" customFormat="1" x14ac:dyDescent="0.35"/>
    <row r="305" s="840" customFormat="1" x14ac:dyDescent="0.35"/>
    <row r="306" s="840" customFormat="1" x14ac:dyDescent="0.35"/>
  </sheetData>
  <sheetProtection algorithmName="SHA-512" hashValue="HLgNcHtSexc9f0djasfJsD9F3lOm1iCqodj8bLoj1L9ZpYgj7egTDh8l4YDqfdJSpvWtIUJuIVZB6Jzgj1t+rw==" saltValue="hHA2OiHJW53sVD36GfH2rw==" spinCount="100000" sheet="1" objects="1" scenarios="1"/>
  <mergeCells count="4">
    <mergeCell ref="B4:D4"/>
    <mergeCell ref="C6:C7"/>
    <mergeCell ref="B8:C8"/>
    <mergeCell ref="B20:C20"/>
  </mergeCells>
  <conditionalFormatting sqref="D8:D24">
    <cfRule type="cellIs" dxfId="1" priority="1" stopIfTrue="1" operator="lessThan">
      <formula>0</formula>
    </cfRule>
  </conditionalFormatting>
  <hyperlinks>
    <hyperlink ref="B1" location="Tartalom!A1" display="Back to contents page" xr:uid="{698C9D05-A98E-47C7-BB83-A5B2AB015DFE}"/>
  </hyperlink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Use&amp;1#_x000D_&amp;CAnnex V
EN</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F3221-9519-4C22-815C-3D41F5F17768}">
  <sheetPr>
    <tabColor theme="9" tint="0.79998168889431442"/>
  </sheetPr>
  <dimension ref="A1:H52"/>
  <sheetViews>
    <sheetView showGridLines="0" zoomScale="110" zoomScaleNormal="110" zoomScalePageLayoutView="115" workbookViewId="0">
      <selection activeCell="B1" sqref="B1"/>
    </sheetView>
  </sheetViews>
  <sheetFormatPr defaultColWidth="11.453125" defaultRowHeight="11.5" x14ac:dyDescent="0.25"/>
  <cols>
    <col min="1" max="1" width="1.81640625" style="841" customWidth="1"/>
    <col min="2" max="2" width="7.81640625" style="841" customWidth="1"/>
    <col min="3" max="3" width="73.1796875" style="841" customWidth="1"/>
    <col min="4" max="4" width="22" style="841" bestFit="1" customWidth="1"/>
    <col min="5" max="6" width="11.453125" style="841"/>
    <col min="7" max="7" width="13.81640625" style="841" bestFit="1" customWidth="1"/>
    <col min="8" max="16384" width="11.453125" style="841"/>
  </cols>
  <sheetData>
    <row r="1" spans="1:6" ht="12" customHeight="1" x14ac:dyDescent="0.25">
      <c r="B1" s="214" t="s">
        <v>0</v>
      </c>
    </row>
    <row r="2" spans="1:6" ht="15.5" x14ac:dyDescent="0.35">
      <c r="B2" s="465" t="s">
        <v>1920</v>
      </c>
    </row>
    <row r="3" spans="1:6" ht="12" customHeight="1" x14ac:dyDescent="0.35">
      <c r="B3" s="465"/>
    </row>
    <row r="4" spans="1:6" ht="12" customHeight="1" x14ac:dyDescent="0.25">
      <c r="B4" s="864" t="s">
        <v>1921</v>
      </c>
    </row>
    <row r="5" spans="1:6" ht="12" customHeight="1" thickBot="1" x14ac:dyDescent="0.3"/>
    <row r="6" spans="1:6" ht="12" thickBot="1" x14ac:dyDescent="0.3">
      <c r="B6" s="865"/>
      <c r="C6" s="948" t="s">
        <v>187</v>
      </c>
      <c r="D6" s="866" t="s">
        <v>1531</v>
      </c>
    </row>
    <row r="7" spans="1:6" ht="64.5" customHeight="1" thickBot="1" x14ac:dyDescent="0.3">
      <c r="B7" s="867"/>
      <c r="C7" s="949"/>
      <c r="D7" s="866" t="s">
        <v>1895</v>
      </c>
    </row>
    <row r="8" spans="1:6" x14ac:dyDescent="0.25">
      <c r="B8" s="950" t="s">
        <v>1922</v>
      </c>
      <c r="C8" s="950"/>
      <c r="D8" s="950"/>
    </row>
    <row r="9" spans="1:6" x14ac:dyDescent="0.25">
      <c r="A9" s="868"/>
      <c r="B9" s="143">
        <v>1</v>
      </c>
      <c r="C9" s="645" t="s">
        <v>1923</v>
      </c>
      <c r="D9" s="869">
        <v>4527551.0022515673</v>
      </c>
      <c r="F9" s="868"/>
    </row>
    <row r="10" spans="1:6" x14ac:dyDescent="0.25">
      <c r="A10" s="868"/>
      <c r="B10" s="143">
        <v>2</v>
      </c>
      <c r="C10" s="645" t="s">
        <v>1924</v>
      </c>
      <c r="D10" s="869">
        <v>0</v>
      </c>
      <c r="F10" s="868"/>
    </row>
    <row r="11" spans="1:6" x14ac:dyDescent="0.25">
      <c r="A11" s="868"/>
      <c r="B11" s="870">
        <v>3</v>
      </c>
      <c r="C11" s="871" t="s">
        <v>1925</v>
      </c>
      <c r="D11" s="872"/>
    </row>
    <row r="12" spans="1:6" x14ac:dyDescent="0.25">
      <c r="A12" s="868"/>
      <c r="B12" s="870">
        <v>4</v>
      </c>
      <c r="C12" s="871" t="s">
        <v>1925</v>
      </c>
      <c r="D12" s="872"/>
    </row>
    <row r="13" spans="1:6" x14ac:dyDescent="0.25">
      <c r="A13" s="868"/>
      <c r="B13" s="870">
        <v>5</v>
      </c>
      <c r="C13" s="871" t="s">
        <v>1925</v>
      </c>
      <c r="D13" s="872"/>
    </row>
    <row r="14" spans="1:6" x14ac:dyDescent="0.25">
      <c r="A14" s="868"/>
      <c r="B14" s="143">
        <v>6</v>
      </c>
      <c r="C14" s="645" t="s">
        <v>1926</v>
      </c>
      <c r="D14" s="869">
        <v>348245.6324142525</v>
      </c>
      <c r="F14" s="868"/>
    </row>
    <row r="15" spans="1:6" x14ac:dyDescent="0.25">
      <c r="A15" s="868"/>
      <c r="B15" s="870">
        <v>7</v>
      </c>
      <c r="C15" s="871" t="s">
        <v>1925</v>
      </c>
      <c r="D15" s="873"/>
    </row>
    <row r="16" spans="1:6" x14ac:dyDescent="0.25">
      <c r="A16" s="868"/>
      <c r="B16" s="870">
        <v>8</v>
      </c>
      <c r="C16" s="871" t="s">
        <v>1925</v>
      </c>
      <c r="D16" s="873"/>
    </row>
    <row r="17" spans="1:8" x14ac:dyDescent="0.25">
      <c r="B17" s="143">
        <v>11</v>
      </c>
      <c r="C17" s="874" t="s">
        <v>1927</v>
      </c>
      <c r="D17" s="875">
        <v>4875796.6346658207</v>
      </c>
      <c r="F17" s="868"/>
    </row>
    <row r="18" spans="1:8" x14ac:dyDescent="0.25">
      <c r="B18" s="947" t="s">
        <v>1928</v>
      </c>
      <c r="C18" s="947"/>
      <c r="D18" s="947"/>
    </row>
    <row r="19" spans="1:8" ht="20" x14ac:dyDescent="0.25">
      <c r="B19" s="143">
        <v>12</v>
      </c>
      <c r="C19" s="874" t="s">
        <v>1929</v>
      </c>
      <c r="D19" s="875">
        <v>85108.083209999997</v>
      </c>
      <c r="F19" s="868"/>
    </row>
    <row r="20" spans="1:8" ht="20" x14ac:dyDescent="0.25">
      <c r="B20" s="143" t="s">
        <v>1930</v>
      </c>
      <c r="C20" s="874" t="s">
        <v>1931</v>
      </c>
      <c r="D20" s="876">
        <v>0</v>
      </c>
      <c r="F20" s="868"/>
    </row>
    <row r="21" spans="1:8" s="877" customFormat="1" ht="20" x14ac:dyDescent="0.25">
      <c r="B21" s="793" t="s">
        <v>1932</v>
      </c>
      <c r="C21" s="874" t="s">
        <v>1933</v>
      </c>
      <c r="D21" s="878">
        <v>0</v>
      </c>
      <c r="F21" s="879"/>
      <c r="G21" s="841"/>
      <c r="H21" s="841"/>
    </row>
    <row r="22" spans="1:8" s="877" customFormat="1" x14ac:dyDescent="0.25">
      <c r="B22" s="793" t="s">
        <v>1934</v>
      </c>
      <c r="C22" s="874" t="s">
        <v>1935</v>
      </c>
      <c r="D22" s="878">
        <v>0</v>
      </c>
      <c r="F22" s="879"/>
      <c r="G22" s="841"/>
      <c r="H22" s="841"/>
    </row>
    <row r="23" spans="1:8" x14ac:dyDescent="0.25">
      <c r="B23" s="143">
        <v>13</v>
      </c>
      <c r="C23" s="874" t="s">
        <v>1936</v>
      </c>
      <c r="D23" s="869">
        <v>1579097.9608739228</v>
      </c>
      <c r="F23" s="868"/>
    </row>
    <row r="24" spans="1:8" x14ac:dyDescent="0.25">
      <c r="B24" s="793" t="s">
        <v>107</v>
      </c>
      <c r="C24" s="874" t="s">
        <v>1937</v>
      </c>
      <c r="D24" s="869">
        <v>0</v>
      </c>
      <c r="F24" s="868"/>
    </row>
    <row r="25" spans="1:8" x14ac:dyDescent="0.25">
      <c r="B25" s="143">
        <v>14</v>
      </c>
      <c r="C25" s="874" t="s">
        <v>1938</v>
      </c>
      <c r="D25" s="875">
        <v>1579097.9608739228</v>
      </c>
      <c r="F25" s="868"/>
    </row>
    <row r="26" spans="1:8" x14ac:dyDescent="0.25">
      <c r="B26" s="870">
        <v>15</v>
      </c>
      <c r="C26" s="871" t="s">
        <v>1925</v>
      </c>
      <c r="D26" s="880"/>
      <c r="G26" s="841" t="s">
        <v>1939</v>
      </c>
    </row>
    <row r="27" spans="1:8" x14ac:dyDescent="0.25">
      <c r="B27" s="870">
        <v>16</v>
      </c>
      <c r="C27" s="871" t="s">
        <v>1925</v>
      </c>
      <c r="D27" s="880"/>
      <c r="G27" s="841" t="s">
        <v>1939</v>
      </c>
    </row>
    <row r="28" spans="1:8" x14ac:dyDescent="0.25">
      <c r="B28" s="143">
        <v>17</v>
      </c>
      <c r="C28" s="645" t="s">
        <v>1940</v>
      </c>
      <c r="D28" s="875">
        <v>1664206.0440839229</v>
      </c>
      <c r="G28" s="841" t="s">
        <v>1939</v>
      </c>
    </row>
    <row r="29" spans="1:8" x14ac:dyDescent="0.25">
      <c r="B29" s="793" t="s">
        <v>81</v>
      </c>
      <c r="C29" s="650" t="s">
        <v>1941</v>
      </c>
      <c r="D29" s="881">
        <v>85108.083209999997</v>
      </c>
      <c r="G29" s="841" t="s">
        <v>1939</v>
      </c>
    </row>
    <row r="30" spans="1:8" x14ac:dyDescent="0.25">
      <c r="B30" s="947" t="s">
        <v>1942</v>
      </c>
      <c r="C30" s="947"/>
      <c r="D30" s="947"/>
      <c r="G30" s="841" t="s">
        <v>1939</v>
      </c>
    </row>
    <row r="31" spans="1:8" x14ac:dyDescent="0.25">
      <c r="A31" s="868"/>
      <c r="B31" s="143">
        <v>18</v>
      </c>
      <c r="C31" s="874" t="s">
        <v>1943</v>
      </c>
      <c r="D31" s="875">
        <v>6540002.6787497429</v>
      </c>
      <c r="G31" s="841" t="s">
        <v>1939</v>
      </c>
    </row>
    <row r="32" spans="1:8" x14ac:dyDescent="0.25">
      <c r="B32" s="143">
        <v>19</v>
      </c>
      <c r="C32" s="874" t="s">
        <v>1944</v>
      </c>
      <c r="D32" s="882"/>
      <c r="G32" s="841" t="s">
        <v>1939</v>
      </c>
    </row>
    <row r="33" spans="1:7" ht="16.5" customHeight="1" x14ac:dyDescent="0.25">
      <c r="B33" s="143">
        <v>20</v>
      </c>
      <c r="C33" s="874" t="s">
        <v>1945</v>
      </c>
      <c r="D33" s="875">
        <v>-3990.2983169099994</v>
      </c>
      <c r="G33" s="841" t="s">
        <v>1939</v>
      </c>
    </row>
    <row r="34" spans="1:7" x14ac:dyDescent="0.25">
      <c r="A34" s="868"/>
      <c r="B34" s="870">
        <v>21</v>
      </c>
      <c r="C34" s="871" t="s">
        <v>1925</v>
      </c>
      <c r="D34" s="883"/>
      <c r="F34" s="841" t="s">
        <v>1939</v>
      </c>
      <c r="G34" s="841" t="s">
        <v>1939</v>
      </c>
    </row>
    <row r="35" spans="1:7" x14ac:dyDescent="0.25">
      <c r="B35" s="143">
        <v>22</v>
      </c>
      <c r="C35" s="874" t="s">
        <v>1946</v>
      </c>
      <c r="D35" s="875">
        <v>6536012.380432833</v>
      </c>
    </row>
    <row r="36" spans="1:7" x14ac:dyDescent="0.25">
      <c r="B36" s="793" t="s">
        <v>82</v>
      </c>
      <c r="C36" s="884" t="s">
        <v>1947</v>
      </c>
      <c r="D36" s="875">
        <v>4960904.7178758206</v>
      </c>
      <c r="G36" s="841" t="s">
        <v>1939</v>
      </c>
    </row>
    <row r="37" spans="1:7" x14ac:dyDescent="0.25">
      <c r="B37" s="947" t="s">
        <v>1948</v>
      </c>
      <c r="C37" s="947"/>
      <c r="D37" s="947"/>
      <c r="E37" s="841" t="s">
        <v>1939</v>
      </c>
      <c r="F37" s="841" t="s">
        <v>1939</v>
      </c>
      <c r="G37" s="841" t="s">
        <v>1939</v>
      </c>
    </row>
    <row r="38" spans="1:7" x14ac:dyDescent="0.25">
      <c r="B38" s="143">
        <v>23</v>
      </c>
      <c r="C38" s="874" t="s">
        <v>1949</v>
      </c>
      <c r="D38" s="875">
        <v>21736124.026986226</v>
      </c>
      <c r="F38" s="868"/>
    </row>
    <row r="39" spans="1:7" x14ac:dyDescent="0.25">
      <c r="B39" s="143">
        <v>24</v>
      </c>
      <c r="C39" s="874" t="s">
        <v>1950</v>
      </c>
      <c r="D39" s="869">
        <v>37635804.170930214</v>
      </c>
      <c r="F39" s="868"/>
    </row>
    <row r="40" spans="1:7" x14ac:dyDescent="0.25">
      <c r="B40" s="947" t="s">
        <v>1951</v>
      </c>
      <c r="C40" s="947"/>
      <c r="D40" s="947"/>
      <c r="G40" s="841" t="s">
        <v>1939</v>
      </c>
    </row>
    <row r="41" spans="1:7" x14ac:dyDescent="0.25">
      <c r="B41" s="143">
        <v>25</v>
      </c>
      <c r="C41" s="874" t="s">
        <v>1952</v>
      </c>
      <c r="D41" s="885">
        <v>0.30069815447860548</v>
      </c>
      <c r="F41" s="868"/>
    </row>
    <row r="42" spans="1:7" x14ac:dyDescent="0.25">
      <c r="B42" s="793" t="s">
        <v>58</v>
      </c>
      <c r="C42" s="884" t="s">
        <v>1947</v>
      </c>
      <c r="D42" s="886">
        <v>0.22823318047489369</v>
      </c>
    </row>
    <row r="43" spans="1:7" x14ac:dyDescent="0.25">
      <c r="B43" s="143">
        <v>26</v>
      </c>
      <c r="C43" s="874" t="s">
        <v>1953</v>
      </c>
      <c r="D43" s="885">
        <v>0.17366474622804076</v>
      </c>
      <c r="F43" s="868"/>
    </row>
    <row r="44" spans="1:7" x14ac:dyDescent="0.25">
      <c r="B44" s="793" t="s">
        <v>94</v>
      </c>
      <c r="C44" s="884" t="s">
        <v>1947</v>
      </c>
      <c r="D44" s="886">
        <v>0.13181343742105048</v>
      </c>
    </row>
    <row r="45" spans="1:7" x14ac:dyDescent="0.25">
      <c r="B45" s="143">
        <v>27</v>
      </c>
      <c r="C45" s="874" t="s">
        <v>1954</v>
      </c>
      <c r="D45" s="885">
        <v>0.11129815447860547</v>
      </c>
      <c r="F45" s="868"/>
    </row>
    <row r="46" spans="1:7" x14ac:dyDescent="0.25">
      <c r="B46" s="143">
        <v>28</v>
      </c>
      <c r="C46" s="645" t="s">
        <v>1955</v>
      </c>
      <c r="D46" s="882"/>
      <c r="F46" s="868"/>
    </row>
    <row r="47" spans="1:7" x14ac:dyDescent="0.25">
      <c r="B47" s="143">
        <v>29</v>
      </c>
      <c r="C47" s="887" t="s">
        <v>1956</v>
      </c>
      <c r="D47" s="882"/>
      <c r="F47" s="868"/>
    </row>
    <row r="48" spans="1:7" x14ac:dyDescent="0.25">
      <c r="B48" s="143">
        <v>30</v>
      </c>
      <c r="C48" s="887" t="s">
        <v>1957</v>
      </c>
      <c r="D48" s="882"/>
      <c r="F48" s="868"/>
    </row>
    <row r="49" spans="2:6" x14ac:dyDescent="0.25">
      <c r="B49" s="143">
        <v>31</v>
      </c>
      <c r="C49" s="887" t="s">
        <v>1958</v>
      </c>
      <c r="D49" s="882"/>
      <c r="F49" s="868"/>
    </row>
    <row r="50" spans="2:6" ht="20" x14ac:dyDescent="0.25">
      <c r="B50" s="143" t="s">
        <v>1959</v>
      </c>
      <c r="C50" s="887" t="s">
        <v>1960</v>
      </c>
      <c r="D50" s="882"/>
      <c r="F50" s="868"/>
    </row>
    <row r="51" spans="2:6" x14ac:dyDescent="0.25">
      <c r="B51" s="947" t="s">
        <v>1961</v>
      </c>
      <c r="C51" s="947"/>
      <c r="D51" s="947"/>
    </row>
    <row r="52" spans="2:6" ht="12" thickBot="1" x14ac:dyDescent="0.3">
      <c r="B52" s="888" t="s">
        <v>1962</v>
      </c>
      <c r="C52" s="889" t="s">
        <v>1963</v>
      </c>
      <c r="D52" s="890"/>
      <c r="F52" s="868"/>
    </row>
  </sheetData>
  <sheetProtection algorithmName="SHA-512" hashValue="aZeE+UsUbZaUXfzMSIq6ty+Opms3LeJtD3oAzxejgVuXjOAgXfk7Ad7MUnNe0pBorL/nM99nbtyUDeiwRyT9Lg==" saltValue="rvid9QowHtk6NUC70oY8DA==" spinCount="100000" sheet="1" objects="1" scenarios="1"/>
  <mergeCells count="7">
    <mergeCell ref="B51:D51"/>
    <mergeCell ref="C6:C7"/>
    <mergeCell ref="B8:D8"/>
    <mergeCell ref="B18:D18"/>
    <mergeCell ref="B30:D30"/>
    <mergeCell ref="B37:D37"/>
    <mergeCell ref="B40:D40"/>
  </mergeCells>
  <hyperlinks>
    <hyperlink ref="B1" location="Tartalom!A1" display="Back to contents page" xr:uid="{95EFFE22-C334-4C4D-8176-E3034E6D290B}"/>
  </hyperlinks>
  <pageMargins left="0.31496062992125984" right="0.31496062992125984" top="0.74803149606299213" bottom="0.74803149606299213" header="0.31496062992125984" footer="0.31496062992125984"/>
  <pageSetup paperSize="9" orientation="landscape" r:id="rId1"/>
  <headerFooter>
    <oddHeader>&amp;L&amp;"Calibri"&amp;12&amp;K000000 EBA Regular Use&amp;1#_x000D_&amp;CEN
ANNEX V</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85F80-8115-464A-8B9B-1D3A80E61D3F}">
  <sheetPr>
    <tabColor theme="9" tint="0.79998168889431442"/>
  </sheetPr>
  <dimension ref="B1:AA21"/>
  <sheetViews>
    <sheetView showGridLines="0" zoomScale="98" zoomScaleNormal="98" zoomScalePageLayoutView="115" workbookViewId="0">
      <selection activeCell="B1" sqref="B1"/>
    </sheetView>
  </sheetViews>
  <sheetFormatPr defaultColWidth="8.81640625" defaultRowHeight="11.5" x14ac:dyDescent="0.35"/>
  <cols>
    <col min="1" max="1" width="1.81640625" style="893" customWidth="1"/>
    <col min="2" max="2" width="5.81640625" style="893" customWidth="1"/>
    <col min="3" max="3" width="53.81640625" style="893" bestFit="1" customWidth="1"/>
    <col min="4" max="4" width="26.1796875" style="893" bestFit="1" customWidth="1"/>
    <col min="5" max="5" width="21.26953125" style="893" bestFit="1" customWidth="1"/>
    <col min="6" max="6" width="13.81640625" style="893" bestFit="1" customWidth="1"/>
    <col min="7" max="7" width="15.453125" style="893" bestFit="1" customWidth="1"/>
    <col min="8" max="8" width="18.26953125" style="893" bestFit="1" customWidth="1"/>
    <col min="9" max="9" width="19.26953125" style="893" bestFit="1" customWidth="1"/>
    <col min="10" max="10" width="19.453125" style="893" customWidth="1"/>
    <col min="11" max="11" width="15.7265625" style="893" bestFit="1" customWidth="1"/>
    <col min="12" max="12" width="18.54296875" style="893" bestFit="1" customWidth="1"/>
    <col min="13" max="13" width="19.453125" style="893" customWidth="1"/>
    <col min="14" max="14" width="17" style="893" bestFit="1" customWidth="1"/>
    <col min="15" max="15" width="17.1796875" style="893" bestFit="1" customWidth="1"/>
    <col min="16" max="16" width="16.7265625" style="893" bestFit="1" customWidth="1"/>
    <col min="17" max="17" width="18" style="893" bestFit="1" customWidth="1"/>
    <col min="18" max="18" width="16" style="893" bestFit="1" customWidth="1"/>
    <col min="19" max="19" width="12.81640625" style="893" bestFit="1" customWidth="1"/>
    <col min="20" max="20" width="20.7265625" style="893" bestFit="1" customWidth="1"/>
    <col min="21" max="21" width="13.81640625" style="893" customWidth="1"/>
    <col min="22" max="16384" width="8.81640625" style="893"/>
  </cols>
  <sheetData>
    <row r="1" spans="2:27" ht="14.5" x14ac:dyDescent="0.35">
      <c r="B1" s="214" t="s">
        <v>0</v>
      </c>
    </row>
    <row r="2" spans="2:27" ht="20.149999999999999" customHeight="1" x14ac:dyDescent="0.35">
      <c r="B2" s="465" t="s">
        <v>1964</v>
      </c>
      <c r="C2" s="891"/>
      <c r="D2" s="892"/>
      <c r="E2" s="892"/>
      <c r="F2" s="892"/>
      <c r="G2" s="892"/>
      <c r="H2" s="892"/>
      <c r="I2" s="892"/>
      <c r="J2" s="892"/>
      <c r="K2" s="892"/>
      <c r="L2" s="892"/>
      <c r="M2" s="892"/>
      <c r="N2" s="892"/>
      <c r="O2" s="892"/>
      <c r="P2" s="892"/>
      <c r="Q2" s="892"/>
      <c r="R2" s="892"/>
      <c r="S2" s="892"/>
      <c r="T2" s="892"/>
    </row>
    <row r="3" spans="2:27" ht="12" customHeight="1" x14ac:dyDescent="0.35">
      <c r="B3" s="465"/>
      <c r="C3" s="891"/>
      <c r="D3" s="892"/>
      <c r="E3" s="892"/>
      <c r="F3" s="892"/>
      <c r="G3" s="892"/>
      <c r="H3" s="892"/>
      <c r="I3" s="892"/>
      <c r="J3" s="892"/>
      <c r="K3" s="892"/>
      <c r="L3" s="892"/>
      <c r="M3" s="892"/>
      <c r="N3" s="892"/>
      <c r="O3" s="892"/>
      <c r="P3" s="892"/>
      <c r="Q3" s="892"/>
      <c r="R3" s="892"/>
      <c r="S3" s="892"/>
      <c r="T3" s="892"/>
    </row>
    <row r="4" spans="2:27" ht="12" customHeight="1" x14ac:dyDescent="0.35">
      <c r="B4" s="894" t="s">
        <v>1965</v>
      </c>
      <c r="C4" s="894"/>
      <c r="D4" s="894"/>
      <c r="E4" s="894"/>
      <c r="F4" s="894"/>
      <c r="G4" s="894"/>
      <c r="H4" s="894"/>
      <c r="I4" s="894"/>
      <c r="J4" s="894"/>
      <c r="K4" s="895"/>
    </row>
    <row r="5" spans="2:27" ht="12" customHeight="1" x14ac:dyDescent="0.35">
      <c r="B5" s="894" t="s">
        <v>1966</v>
      </c>
      <c r="C5" s="894"/>
      <c r="D5" s="894"/>
      <c r="E5" s="894"/>
      <c r="F5" s="894"/>
      <c r="G5" s="894"/>
      <c r="H5" s="894"/>
      <c r="I5" s="894"/>
      <c r="J5" s="894"/>
    </row>
    <row r="6" spans="2:27" ht="12" customHeight="1" x14ac:dyDescent="0.35">
      <c r="B6" s="894" t="s">
        <v>1967</v>
      </c>
      <c r="C6" s="894"/>
      <c r="D6" s="894"/>
      <c r="E6" s="894"/>
      <c r="F6" s="894"/>
      <c r="G6" s="894"/>
      <c r="H6" s="894"/>
      <c r="I6" s="894"/>
      <c r="J6" s="894"/>
    </row>
    <row r="7" spans="2:27" s="897" customFormat="1" ht="12" customHeight="1" thickBot="1" x14ac:dyDescent="0.4">
      <c r="B7" s="896"/>
      <c r="C7" s="896"/>
      <c r="D7" s="896"/>
      <c r="E7" s="896"/>
      <c r="F7" s="896"/>
      <c r="G7" s="896"/>
      <c r="H7" s="896"/>
      <c r="I7" s="896"/>
      <c r="J7" s="896"/>
      <c r="K7" s="896"/>
      <c r="L7" s="896"/>
      <c r="M7" s="896"/>
      <c r="N7" s="896"/>
      <c r="O7" s="896"/>
      <c r="P7" s="896"/>
      <c r="Q7" s="896"/>
      <c r="R7" s="896"/>
      <c r="S7" s="896"/>
      <c r="T7" s="893"/>
      <c r="U7" s="893"/>
      <c r="V7" s="893"/>
      <c r="W7" s="893"/>
      <c r="X7" s="893"/>
      <c r="Y7" s="893"/>
      <c r="Z7" s="893"/>
      <c r="AA7" s="893"/>
    </row>
    <row r="8" spans="2:27" ht="25.5" customHeight="1" thickBot="1" x14ac:dyDescent="0.4">
      <c r="B8" s="951" t="s">
        <v>187</v>
      </c>
      <c r="C8" s="951"/>
      <c r="D8" s="954" t="s">
        <v>1968</v>
      </c>
      <c r="E8" s="954"/>
      <c r="F8" s="954"/>
      <c r="G8" s="954"/>
      <c r="H8" s="954"/>
      <c r="I8" s="954"/>
      <c r="J8" s="954"/>
      <c r="K8" s="954"/>
      <c r="L8" s="954"/>
      <c r="M8" s="954"/>
      <c r="N8" s="954"/>
      <c r="O8" s="954"/>
      <c r="P8" s="954"/>
      <c r="Q8" s="954"/>
      <c r="R8" s="954"/>
      <c r="S8" s="954"/>
      <c r="T8" s="955" t="s">
        <v>1969</v>
      </c>
    </row>
    <row r="9" spans="2:27" ht="20.149999999999999" customHeight="1" thickBot="1" x14ac:dyDescent="0.4">
      <c r="B9" s="952"/>
      <c r="C9" s="952"/>
      <c r="D9" s="898">
        <v>1</v>
      </c>
      <c r="E9" s="898">
        <v>2</v>
      </c>
      <c r="F9" s="898">
        <v>3</v>
      </c>
      <c r="G9" s="898">
        <v>4</v>
      </c>
      <c r="H9" s="898">
        <v>5</v>
      </c>
      <c r="I9" s="898">
        <v>6</v>
      </c>
      <c r="J9" s="898">
        <v>7</v>
      </c>
      <c r="K9" s="898">
        <v>8</v>
      </c>
      <c r="L9" s="898">
        <v>9</v>
      </c>
      <c r="M9" s="898">
        <v>10</v>
      </c>
      <c r="N9" s="898">
        <v>11</v>
      </c>
      <c r="O9" s="898">
        <v>12</v>
      </c>
      <c r="P9" s="898">
        <v>13</v>
      </c>
      <c r="Q9" s="898">
        <v>14</v>
      </c>
      <c r="R9" s="898">
        <v>15</v>
      </c>
      <c r="S9" s="898">
        <v>16</v>
      </c>
      <c r="T9" s="955"/>
    </row>
    <row r="10" spans="2:27" ht="18" customHeight="1" thickBot="1" x14ac:dyDescent="0.4">
      <c r="B10" s="953"/>
      <c r="C10" s="953"/>
      <c r="D10" s="899" t="s">
        <v>1970</v>
      </c>
      <c r="E10" s="899"/>
      <c r="F10" s="898"/>
      <c r="G10" s="898"/>
      <c r="H10" s="898"/>
      <c r="I10" s="898"/>
      <c r="J10" s="898"/>
      <c r="K10" s="898"/>
      <c r="L10" s="898"/>
      <c r="M10" s="898"/>
      <c r="N10" s="898"/>
      <c r="O10" s="898"/>
      <c r="P10" s="899"/>
      <c r="Q10" s="898"/>
      <c r="R10" s="898"/>
      <c r="S10" s="898" t="s">
        <v>1971</v>
      </c>
      <c r="T10" s="955"/>
    </row>
    <row r="11" spans="2:27" ht="93.75" customHeight="1" thickBot="1" x14ac:dyDescent="0.4">
      <c r="B11" s="899">
        <v>1</v>
      </c>
      <c r="C11" s="900" t="s">
        <v>1972</v>
      </c>
      <c r="D11" s="901" t="s">
        <v>1973</v>
      </c>
      <c r="E11" s="901" t="s">
        <v>1974</v>
      </c>
      <c r="F11" s="901" t="s">
        <v>1975</v>
      </c>
      <c r="G11" s="901" t="s">
        <v>1976</v>
      </c>
      <c r="H11" s="901" t="s">
        <v>1977</v>
      </c>
      <c r="I11" s="901" t="s">
        <v>1978</v>
      </c>
      <c r="J11" s="901" t="s">
        <v>1979</v>
      </c>
      <c r="K11" s="901" t="s">
        <v>1980</v>
      </c>
      <c r="L11" s="901" t="s">
        <v>1981</v>
      </c>
      <c r="M11" s="901" t="s">
        <v>1982</v>
      </c>
      <c r="N11" s="901" t="s">
        <v>1983</v>
      </c>
      <c r="O11" s="901" t="s">
        <v>1984</v>
      </c>
      <c r="P11" s="901" t="s">
        <v>1985</v>
      </c>
      <c r="Q11" s="901" t="s">
        <v>1986</v>
      </c>
      <c r="R11" s="901" t="s">
        <v>1987</v>
      </c>
      <c r="S11" s="901" t="s">
        <v>1988</v>
      </c>
      <c r="T11" s="902"/>
    </row>
    <row r="12" spans="2:27" ht="20.149999999999999" customHeight="1" x14ac:dyDescent="0.35">
      <c r="B12" s="870">
        <v>2</v>
      </c>
      <c r="C12" s="870" t="s">
        <v>1925</v>
      </c>
      <c r="D12" s="870"/>
      <c r="E12" s="870"/>
      <c r="F12" s="870"/>
      <c r="G12" s="870"/>
      <c r="H12" s="870"/>
      <c r="I12" s="870"/>
      <c r="J12" s="870"/>
      <c r="K12" s="870"/>
      <c r="L12" s="870"/>
      <c r="M12" s="870"/>
      <c r="N12" s="870"/>
      <c r="O12" s="870"/>
      <c r="P12" s="870"/>
      <c r="Q12" s="870"/>
      <c r="R12" s="870"/>
      <c r="S12" s="870"/>
      <c r="T12" s="870"/>
    </row>
    <row r="13" spans="2:27" ht="20.149999999999999" customHeight="1" x14ac:dyDescent="0.35">
      <c r="B13" s="870">
        <v>3</v>
      </c>
      <c r="C13" s="870" t="s">
        <v>1925</v>
      </c>
      <c r="D13" s="870"/>
      <c r="E13" s="870"/>
      <c r="F13" s="870"/>
      <c r="G13" s="870"/>
      <c r="H13" s="870"/>
      <c r="I13" s="870"/>
      <c r="J13" s="870"/>
      <c r="K13" s="870"/>
      <c r="L13" s="870"/>
      <c r="M13" s="870"/>
      <c r="N13" s="870"/>
      <c r="O13" s="870"/>
      <c r="P13" s="870"/>
      <c r="Q13" s="870"/>
      <c r="R13" s="870"/>
      <c r="S13" s="870"/>
      <c r="T13" s="870"/>
    </row>
    <row r="14" spans="2:27" ht="20.149999999999999" customHeight="1" x14ac:dyDescent="0.35">
      <c r="B14" s="870">
        <v>4</v>
      </c>
      <c r="C14" s="870" t="s">
        <v>1925</v>
      </c>
      <c r="D14" s="870"/>
      <c r="E14" s="870"/>
      <c r="F14" s="870"/>
      <c r="G14" s="870"/>
      <c r="H14" s="870"/>
      <c r="I14" s="870"/>
      <c r="J14" s="870"/>
      <c r="K14" s="870"/>
      <c r="L14" s="870"/>
      <c r="M14" s="870"/>
      <c r="N14" s="870"/>
      <c r="O14" s="870"/>
      <c r="P14" s="870"/>
      <c r="Q14" s="870"/>
      <c r="R14" s="870"/>
      <c r="S14" s="870"/>
      <c r="T14" s="870"/>
    </row>
    <row r="15" spans="2:27" x14ac:dyDescent="0.35">
      <c r="B15" s="903">
        <v>5</v>
      </c>
      <c r="C15" s="852" t="s">
        <v>1989</v>
      </c>
      <c r="D15" s="856">
        <v>2489968.8728174446</v>
      </c>
      <c r="E15" s="856">
        <v>0</v>
      </c>
      <c r="F15" s="856">
        <v>345062.92099262064</v>
      </c>
      <c r="G15" s="856">
        <v>9227.9002400000008</v>
      </c>
      <c r="H15" s="856">
        <v>507.18492824457019</v>
      </c>
      <c r="I15" s="856">
        <v>0</v>
      </c>
      <c r="J15" s="856">
        <v>0</v>
      </c>
      <c r="K15" s="856">
        <v>75880.182969999994</v>
      </c>
      <c r="L15" s="856">
        <v>1578590.7759456781</v>
      </c>
      <c r="M15" s="856">
        <v>0</v>
      </c>
      <c r="N15" s="856">
        <v>0</v>
      </c>
      <c r="O15" s="856">
        <v>0</v>
      </c>
      <c r="P15" s="856">
        <v>0</v>
      </c>
      <c r="Q15" s="856">
        <v>0</v>
      </c>
      <c r="R15" s="856">
        <v>0</v>
      </c>
      <c r="S15" s="856">
        <v>0</v>
      </c>
      <c r="T15" s="856">
        <v>4499237.837893988</v>
      </c>
    </row>
    <row r="16" spans="2:27" x14ac:dyDescent="0.35">
      <c r="B16" s="903">
        <v>6</v>
      </c>
      <c r="C16" s="854" t="s">
        <v>1990</v>
      </c>
      <c r="D16" s="856">
        <v>0</v>
      </c>
      <c r="E16" s="856">
        <v>0</v>
      </c>
      <c r="F16" s="856">
        <v>0</v>
      </c>
      <c r="G16" s="856">
        <v>601.51966400000003</v>
      </c>
      <c r="H16" s="856">
        <v>43.144579144923163</v>
      </c>
      <c r="I16" s="856">
        <v>0</v>
      </c>
      <c r="J16" s="856">
        <v>0</v>
      </c>
      <c r="K16" s="856">
        <v>75880.182969999994</v>
      </c>
      <c r="L16" s="856">
        <v>345032.81252517662</v>
      </c>
      <c r="M16" s="856">
        <v>0</v>
      </c>
      <c r="N16" s="856">
        <v>0</v>
      </c>
      <c r="O16" s="856">
        <v>0</v>
      </c>
      <c r="P16" s="856">
        <v>0</v>
      </c>
      <c r="Q16" s="856">
        <v>0</v>
      </c>
      <c r="R16" s="856">
        <v>0</v>
      </c>
      <c r="S16" s="856">
        <v>0</v>
      </c>
      <c r="T16" s="856">
        <v>421557.65973832156</v>
      </c>
    </row>
    <row r="17" spans="2:20" x14ac:dyDescent="0.35">
      <c r="B17" s="903">
        <v>7</v>
      </c>
      <c r="C17" s="854" t="s">
        <v>1991</v>
      </c>
      <c r="D17" s="856">
        <v>0</v>
      </c>
      <c r="E17" s="856">
        <v>0</v>
      </c>
      <c r="F17" s="856">
        <v>0</v>
      </c>
      <c r="G17" s="856">
        <v>4627.3196479999997</v>
      </c>
      <c r="H17" s="856">
        <v>464.04034909964702</v>
      </c>
      <c r="I17" s="856">
        <v>0</v>
      </c>
      <c r="J17" s="856">
        <v>0</v>
      </c>
      <c r="K17" s="856">
        <v>0</v>
      </c>
      <c r="L17" s="856">
        <v>1029737.8812661963</v>
      </c>
      <c r="M17" s="856">
        <v>0</v>
      </c>
      <c r="N17" s="856">
        <v>0</v>
      </c>
      <c r="O17" s="856">
        <v>0</v>
      </c>
      <c r="P17" s="856">
        <v>0</v>
      </c>
      <c r="Q17" s="856">
        <v>0</v>
      </c>
      <c r="R17" s="856">
        <v>0</v>
      </c>
      <c r="S17" s="856">
        <v>0</v>
      </c>
      <c r="T17" s="856">
        <v>1034829.2412632959</v>
      </c>
    </row>
    <row r="18" spans="2:20" x14ac:dyDescent="0.35">
      <c r="B18" s="903">
        <v>8</v>
      </c>
      <c r="C18" s="854" t="s">
        <v>1992</v>
      </c>
      <c r="D18" s="856">
        <v>0</v>
      </c>
      <c r="E18" s="856">
        <v>0</v>
      </c>
      <c r="F18" s="856">
        <v>251942.62542959803</v>
      </c>
      <c r="G18" s="856">
        <v>3999.0609279999999</v>
      </c>
      <c r="H18" s="856">
        <v>0</v>
      </c>
      <c r="I18" s="856">
        <v>0</v>
      </c>
      <c r="J18" s="856">
        <v>0</v>
      </c>
      <c r="K18" s="856">
        <v>0</v>
      </c>
      <c r="L18" s="856">
        <v>203820.0821543053</v>
      </c>
      <c r="M18" s="856">
        <v>0</v>
      </c>
      <c r="N18" s="856">
        <v>0</v>
      </c>
      <c r="O18" s="856">
        <v>0</v>
      </c>
      <c r="P18" s="856">
        <v>0</v>
      </c>
      <c r="Q18" s="856">
        <v>0</v>
      </c>
      <c r="R18" s="856">
        <v>0</v>
      </c>
      <c r="S18" s="856">
        <v>0</v>
      </c>
      <c r="T18" s="856">
        <v>459761.76851190336</v>
      </c>
    </row>
    <row r="19" spans="2:20" x14ac:dyDescent="0.35">
      <c r="B19" s="903">
        <v>9</v>
      </c>
      <c r="C19" s="854" t="s">
        <v>1993</v>
      </c>
      <c r="D19" s="856">
        <v>0</v>
      </c>
      <c r="E19" s="856">
        <v>0</v>
      </c>
      <c r="F19" s="856">
        <v>0</v>
      </c>
      <c r="G19" s="856">
        <v>0</v>
      </c>
      <c r="H19" s="856">
        <v>0</v>
      </c>
      <c r="I19" s="856">
        <v>0</v>
      </c>
      <c r="J19" s="856">
        <v>0</v>
      </c>
      <c r="K19" s="856">
        <v>0</v>
      </c>
      <c r="L19" s="856">
        <v>0</v>
      </c>
      <c r="M19" s="856">
        <v>0</v>
      </c>
      <c r="N19" s="856">
        <v>0</v>
      </c>
      <c r="O19" s="856">
        <v>0</v>
      </c>
      <c r="P19" s="856">
        <v>0</v>
      </c>
      <c r="Q19" s="856">
        <v>0</v>
      </c>
      <c r="R19" s="856">
        <v>0</v>
      </c>
      <c r="S19" s="856">
        <v>0</v>
      </c>
      <c r="T19" s="856">
        <v>0</v>
      </c>
    </row>
    <row r="20" spans="2:20" ht="12" thickBot="1" x14ac:dyDescent="0.4">
      <c r="B20" s="904">
        <v>10</v>
      </c>
      <c r="C20" s="861" t="s">
        <v>1994</v>
      </c>
      <c r="D20" s="905">
        <v>2489968.8728174446</v>
      </c>
      <c r="E20" s="905">
        <v>0</v>
      </c>
      <c r="F20" s="905">
        <v>93120.29556302265</v>
      </c>
      <c r="G20" s="905">
        <v>0</v>
      </c>
      <c r="H20" s="905">
        <v>0</v>
      </c>
      <c r="I20" s="905">
        <v>0</v>
      </c>
      <c r="J20" s="905">
        <v>0</v>
      </c>
      <c r="K20" s="905">
        <v>0</v>
      </c>
      <c r="L20" s="905">
        <v>0</v>
      </c>
      <c r="M20" s="905">
        <v>0</v>
      </c>
      <c r="N20" s="905">
        <v>0</v>
      </c>
      <c r="O20" s="905">
        <v>0</v>
      </c>
      <c r="P20" s="905">
        <v>0</v>
      </c>
      <c r="Q20" s="905">
        <v>0</v>
      </c>
      <c r="R20" s="905">
        <v>0</v>
      </c>
      <c r="S20" s="905">
        <v>0</v>
      </c>
      <c r="T20" s="905">
        <v>2583089.1683804672</v>
      </c>
    </row>
    <row r="21" spans="2:20" x14ac:dyDescent="0.35">
      <c r="B21" s="906"/>
      <c r="C21" s="907"/>
      <c r="D21" s="908"/>
      <c r="E21" s="908"/>
      <c r="F21" s="908"/>
      <c r="G21" s="908"/>
      <c r="H21" s="908"/>
      <c r="I21" s="908"/>
      <c r="J21" s="908"/>
      <c r="K21" s="908"/>
      <c r="L21" s="908"/>
      <c r="M21" s="908"/>
      <c r="N21" s="908"/>
      <c r="O21" s="908"/>
      <c r="P21" s="908"/>
      <c r="Q21" s="908"/>
      <c r="R21" s="908"/>
      <c r="S21" s="908"/>
      <c r="T21" s="908"/>
    </row>
  </sheetData>
  <sheetProtection algorithmName="SHA-512" hashValue="HlIBLdgjiVsvdwbj3S5cmK9wlN12pchb8m/kRRyFsbRgp6pHmtXN3K3ug8o9F1OtyuVqWVm7ZAD226/oJup/jQ==" saltValue="i7V2x/fvOBsVVGvrqUnsPQ==" spinCount="100000" sheet="1" objects="1" scenarios="1"/>
  <mergeCells count="3">
    <mergeCell ref="B8:C10"/>
    <mergeCell ref="D8:S8"/>
    <mergeCell ref="T8:T10"/>
  </mergeCells>
  <conditionalFormatting sqref="D11:T11 D15:T21">
    <cfRule type="cellIs" dxfId="0" priority="1" stopIfTrue="1" operator="lessThan">
      <formula>0</formula>
    </cfRule>
  </conditionalFormatting>
  <hyperlinks>
    <hyperlink ref="B1" location="Tartalom!A1" display="Back to contents page" xr:uid="{F5091549-1AC2-4270-9A93-2386DA3BD507}"/>
  </hyperlinks>
  <pageMargins left="0.70866141732283472" right="0.70866141732283472" top="0.74803149606299213" bottom="0.74803149606299213" header="0.31496062992125984" footer="0.31496062992125984"/>
  <pageSetup paperSize="8" fitToWidth="0" fitToHeight="0" orientation="landscape" r:id="rId1"/>
  <headerFooter>
    <oddHeader>&amp;L&amp;"Calibri"&amp;12&amp;K000000 EBA Regular Use&amp;1#_x000D_&amp;CEN
Annex V</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E7F03-DC41-44CA-8A00-9A68AEC50411}">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B1:P24"/>
  <sheetViews>
    <sheetView showGridLines="0" workbookViewId="0"/>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6" ht="12.75" customHeight="1" x14ac:dyDescent="0.35"/>
    <row r="2" spans="2:16" x14ac:dyDescent="0.35">
      <c r="B2" s="214" t="s">
        <v>0</v>
      </c>
      <c r="C2" s="214"/>
      <c r="D2" s="214"/>
      <c r="E2" s="214"/>
      <c r="G2" s="52"/>
    </row>
    <row r="3" spans="2:16" x14ac:dyDescent="0.35">
      <c r="B3" s="1"/>
      <c r="C3" s="1"/>
      <c r="D3" s="1"/>
      <c r="E3" s="1"/>
      <c r="G3" s="1"/>
      <c r="I3" s="1"/>
      <c r="J3" s="1"/>
    </row>
    <row r="4" spans="2:16" ht="15.5" x14ac:dyDescent="0.35">
      <c r="B4" s="19" t="s">
        <v>569</v>
      </c>
      <c r="C4" s="2"/>
      <c r="D4" s="2"/>
      <c r="E4" s="2"/>
      <c r="G4" s="2"/>
      <c r="I4" s="2"/>
      <c r="J4" s="2"/>
    </row>
    <row r="5" spans="2:16" x14ac:dyDescent="0.35">
      <c r="B5" s="1"/>
      <c r="C5" s="1"/>
      <c r="D5" s="1"/>
      <c r="E5" s="1"/>
      <c r="G5" s="1"/>
      <c r="I5" s="1"/>
      <c r="J5" s="1"/>
    </row>
    <row r="6" spans="2:16" x14ac:dyDescent="0.35">
      <c r="B6" s="927" t="s">
        <v>1181</v>
      </c>
      <c r="C6" s="927"/>
      <c r="D6" s="927"/>
      <c r="E6" s="927"/>
      <c r="F6" s="927"/>
      <c r="G6" s="927"/>
      <c r="H6" s="927"/>
      <c r="I6" s="927"/>
      <c r="J6" s="927"/>
      <c r="K6" s="927"/>
      <c r="L6" s="927"/>
      <c r="M6" s="927"/>
      <c r="N6" s="927"/>
      <c r="O6" s="927"/>
      <c r="P6" s="927"/>
    </row>
    <row r="7" spans="2:16" x14ac:dyDescent="0.35">
      <c r="B7" s="3"/>
      <c r="C7" s="4"/>
      <c r="D7" s="4"/>
      <c r="E7" s="5"/>
      <c r="G7" s="5"/>
      <c r="I7" s="4"/>
      <c r="J7" s="4"/>
    </row>
    <row r="8" spans="2:16" ht="15" thickBot="1" x14ac:dyDescent="0.4">
      <c r="B8" s="33"/>
      <c r="C8" s="922" t="str">
        <f>+Contents!B3</f>
        <v>31.12.2024</v>
      </c>
      <c r="D8" s="922"/>
      <c r="E8" s="922"/>
      <c r="F8" s="922"/>
      <c r="G8" s="922"/>
      <c r="H8" s="922"/>
      <c r="I8" s="922"/>
      <c r="J8" s="922"/>
      <c r="K8" s="922"/>
      <c r="L8" s="922"/>
      <c r="M8" s="922"/>
      <c r="N8" s="922"/>
      <c r="O8" s="922"/>
      <c r="P8" s="922"/>
    </row>
    <row r="9" spans="2:16" ht="23.25" customHeight="1" thickBot="1" x14ac:dyDescent="0.4">
      <c r="C9" s="948" t="s">
        <v>187</v>
      </c>
      <c r="D9" s="959" t="s">
        <v>577</v>
      </c>
      <c r="E9" s="959"/>
      <c r="F9" s="959" t="s">
        <v>578</v>
      </c>
      <c r="G9" s="959"/>
      <c r="H9" s="957" t="s">
        <v>579</v>
      </c>
      <c r="I9" s="957" t="s">
        <v>580</v>
      </c>
      <c r="J9" s="956" t="s">
        <v>583</v>
      </c>
      <c r="K9" s="956"/>
      <c r="L9" s="956"/>
      <c r="M9" s="956"/>
      <c r="N9" s="957" t="s">
        <v>193</v>
      </c>
      <c r="O9" s="957" t="s">
        <v>584</v>
      </c>
      <c r="P9" s="957" t="s">
        <v>585</v>
      </c>
    </row>
    <row r="10" spans="2:16" ht="42.5" thickBot="1" x14ac:dyDescent="0.4">
      <c r="C10" s="949"/>
      <c r="D10" s="88" t="s">
        <v>573</v>
      </c>
      <c r="E10" s="88" t="s">
        <v>574</v>
      </c>
      <c r="F10" s="88" t="s">
        <v>575</v>
      </c>
      <c r="G10" s="88" t="s">
        <v>576</v>
      </c>
      <c r="H10" s="958"/>
      <c r="I10" s="958"/>
      <c r="J10" s="88" t="s">
        <v>581</v>
      </c>
      <c r="K10" s="88" t="s">
        <v>578</v>
      </c>
      <c r="L10" s="88" t="s">
        <v>582</v>
      </c>
      <c r="M10" s="89" t="s">
        <v>182</v>
      </c>
      <c r="N10" s="958"/>
      <c r="O10" s="958"/>
      <c r="P10" s="958"/>
    </row>
    <row r="11" spans="2:16" x14ac:dyDescent="0.35">
      <c r="C11" s="100" t="s">
        <v>571</v>
      </c>
      <c r="D11" s="96">
        <v>5153339.6733280001</v>
      </c>
      <c r="E11" s="96"/>
      <c r="F11" s="96">
        <v>0</v>
      </c>
      <c r="G11" s="96"/>
      <c r="H11" s="96"/>
      <c r="I11" s="96">
        <v>5153339.6733280001</v>
      </c>
      <c r="J11" s="96">
        <v>412267.17386624002</v>
      </c>
      <c r="K11" s="96">
        <v>0</v>
      </c>
      <c r="L11" s="96"/>
      <c r="M11" s="96">
        <v>412267.17386624002</v>
      </c>
      <c r="N11" s="96">
        <v>3345982.2496099998</v>
      </c>
      <c r="O11" s="101">
        <v>0.17150000000000001</v>
      </c>
      <c r="P11" s="101">
        <v>0.02</v>
      </c>
    </row>
    <row r="12" spans="2:16" x14ac:dyDescent="0.35">
      <c r="C12" s="102" t="s">
        <v>1518</v>
      </c>
      <c r="D12" s="59">
        <v>93539.017829999997</v>
      </c>
      <c r="E12" s="59"/>
      <c r="F12" s="59">
        <v>119.28736000000001</v>
      </c>
      <c r="G12" s="59"/>
      <c r="H12" s="59"/>
      <c r="I12" s="59">
        <v>93658.305189999999</v>
      </c>
      <c r="J12" s="59">
        <v>7483.1214264</v>
      </c>
      <c r="K12" s="59">
        <v>9.5429888000000016</v>
      </c>
      <c r="L12" s="59"/>
      <c r="M12" s="59">
        <v>7492.6644151999999</v>
      </c>
      <c r="N12" s="59">
        <v>145237.46320299999</v>
      </c>
      <c r="O12" s="91">
        <v>4.5999999999999999E-3</v>
      </c>
      <c r="P12" s="91">
        <v>7.4999999999999997E-3</v>
      </c>
    </row>
    <row r="13" spans="2:16" x14ac:dyDescent="0.35">
      <c r="C13" s="102" t="s">
        <v>1519</v>
      </c>
      <c r="D13" s="59">
        <v>49041.743088000003</v>
      </c>
      <c r="E13" s="59"/>
      <c r="F13" s="59">
        <v>0</v>
      </c>
      <c r="G13" s="59"/>
      <c r="H13" s="59"/>
      <c r="I13" s="59">
        <v>49041.743088000003</v>
      </c>
      <c r="J13" s="59">
        <v>3923.3394470400003</v>
      </c>
      <c r="K13" s="59">
        <v>0</v>
      </c>
      <c r="L13" s="59"/>
      <c r="M13" s="59">
        <v>3923.3394470400003</v>
      </c>
      <c r="N13" s="59">
        <v>95932.529378000007</v>
      </c>
      <c r="O13" s="91">
        <v>2.3E-3</v>
      </c>
      <c r="P13" s="91">
        <v>0.01</v>
      </c>
    </row>
    <row r="14" spans="2:16" x14ac:dyDescent="0.35">
      <c r="C14" s="102" t="s">
        <v>1520</v>
      </c>
      <c r="D14" s="59">
        <v>174756.66338700001</v>
      </c>
      <c r="E14" s="59"/>
      <c r="F14" s="59">
        <v>0</v>
      </c>
      <c r="G14" s="59"/>
      <c r="H14" s="59"/>
      <c r="I14" s="59">
        <v>174756.66338700001</v>
      </c>
      <c r="J14" s="59">
        <v>13980.53307096</v>
      </c>
      <c r="K14" s="59">
        <v>0</v>
      </c>
      <c r="L14" s="59"/>
      <c r="M14" s="59">
        <v>13980.53307096</v>
      </c>
      <c r="N14" s="59">
        <v>81262.528504000002</v>
      </c>
      <c r="O14" s="91">
        <v>4.3E-3</v>
      </c>
      <c r="P14" s="91">
        <v>0.02</v>
      </c>
    </row>
    <row r="15" spans="2:16" x14ac:dyDescent="0.35">
      <c r="C15" s="102" t="s">
        <v>1521</v>
      </c>
      <c r="D15" s="59">
        <v>2757101.0612519998</v>
      </c>
      <c r="E15" s="59"/>
      <c r="F15" s="59">
        <v>0</v>
      </c>
      <c r="G15" s="59"/>
      <c r="H15" s="59"/>
      <c r="I15" s="59">
        <v>2757101.0612519998</v>
      </c>
      <c r="J15" s="59">
        <v>220568.08490016</v>
      </c>
      <c r="K15" s="59">
        <v>0</v>
      </c>
      <c r="L15" s="59"/>
      <c r="M15" s="59">
        <v>220568.08490016</v>
      </c>
      <c r="N15" s="59">
        <v>1941694.4289239999</v>
      </c>
      <c r="O15" s="91">
        <v>9.69E-2</v>
      </c>
      <c r="P15" s="91">
        <v>1.4999999999999999E-2</v>
      </c>
    </row>
    <row r="16" spans="2:16" x14ac:dyDescent="0.35">
      <c r="C16" s="102" t="s">
        <v>850</v>
      </c>
      <c r="D16" s="59">
        <v>9670661.8159808982</v>
      </c>
      <c r="E16" s="59"/>
      <c r="F16" s="59">
        <v>3599.1530630000002</v>
      </c>
      <c r="G16" s="59"/>
      <c r="H16" s="59"/>
      <c r="I16" s="59">
        <v>9674260.9690438975</v>
      </c>
      <c r="J16" s="59">
        <v>773652.94527847192</v>
      </c>
      <c r="K16" s="59">
        <v>287.93224504</v>
      </c>
      <c r="L16" s="59"/>
      <c r="M16" s="59">
        <v>773940.87752351188</v>
      </c>
      <c r="N16" s="59">
        <v>6170717.1241659001</v>
      </c>
      <c r="O16" s="91">
        <v>0.31580000000000003</v>
      </c>
      <c r="P16" s="91">
        <v>5.0000000000000001E-3</v>
      </c>
    </row>
    <row r="17" spans="3:16" x14ac:dyDescent="0.35">
      <c r="C17" s="102" t="s">
        <v>1522</v>
      </c>
      <c r="D17" s="59">
        <v>6320.9857320000001</v>
      </c>
      <c r="E17" s="59"/>
      <c r="F17" s="59">
        <v>0</v>
      </c>
      <c r="G17" s="59"/>
      <c r="H17" s="59"/>
      <c r="I17" s="59">
        <v>6320.9857320000001</v>
      </c>
      <c r="J17" s="59">
        <v>505.67885856000004</v>
      </c>
      <c r="K17" s="59">
        <v>0</v>
      </c>
      <c r="L17" s="59"/>
      <c r="M17" s="59">
        <v>505.67885856000004</v>
      </c>
      <c r="N17" s="59">
        <v>9427.3892880000003</v>
      </c>
      <c r="O17" s="91">
        <v>2.9999999999999997E-4</v>
      </c>
      <c r="P17" s="91">
        <v>1.4999999999999999E-2</v>
      </c>
    </row>
    <row r="18" spans="3:16" x14ac:dyDescent="0.35">
      <c r="C18" s="102" t="s">
        <v>1517</v>
      </c>
      <c r="D18" s="59">
        <v>34877.147754999998</v>
      </c>
      <c r="E18" s="59"/>
      <c r="F18" s="59">
        <v>0</v>
      </c>
      <c r="G18" s="59"/>
      <c r="H18" s="59"/>
      <c r="I18" s="59">
        <v>34877.147754999998</v>
      </c>
      <c r="J18" s="59">
        <v>2790.1718203999999</v>
      </c>
      <c r="K18" s="59">
        <v>0</v>
      </c>
      <c r="L18" s="59"/>
      <c r="M18" s="59">
        <v>2790.1718203999999</v>
      </c>
      <c r="N18" s="59">
        <v>40107.063036</v>
      </c>
      <c r="O18" s="91">
        <v>1.8E-3</v>
      </c>
      <c r="P18" s="91">
        <v>5.0000000000000001E-3</v>
      </c>
    </row>
    <row r="19" spans="3:16" x14ac:dyDescent="0.35">
      <c r="C19" s="102" t="s">
        <v>1523</v>
      </c>
      <c r="D19" s="59">
        <v>165971.386941</v>
      </c>
      <c r="E19" s="59"/>
      <c r="F19" s="59">
        <v>0</v>
      </c>
      <c r="G19" s="59"/>
      <c r="H19" s="59"/>
      <c r="I19" s="59">
        <v>165971.386941</v>
      </c>
      <c r="J19" s="59">
        <v>13277.710955280001</v>
      </c>
      <c r="K19" s="59">
        <v>0</v>
      </c>
      <c r="L19" s="59"/>
      <c r="M19" s="59">
        <v>13277.710955280001</v>
      </c>
      <c r="N19" s="59">
        <v>171735.69441</v>
      </c>
      <c r="O19" s="91">
        <v>7.7999999999999996E-3</v>
      </c>
      <c r="P19" s="91">
        <v>0.02</v>
      </c>
    </row>
    <row r="20" spans="3:16" x14ac:dyDescent="0.35">
      <c r="C20" s="102" t="s">
        <v>1524</v>
      </c>
      <c r="D20" s="59">
        <v>5718.7153390000003</v>
      </c>
      <c r="E20" s="59"/>
      <c r="F20" s="59">
        <v>0</v>
      </c>
      <c r="G20" s="59"/>
      <c r="H20" s="59"/>
      <c r="I20" s="59">
        <v>5718.7153390000003</v>
      </c>
      <c r="J20" s="59">
        <v>457.49722712000005</v>
      </c>
      <c r="K20" s="59">
        <v>0</v>
      </c>
      <c r="L20" s="59"/>
      <c r="M20" s="59">
        <v>457.49722712000005</v>
      </c>
      <c r="N20" s="59">
        <v>14106.140998999999</v>
      </c>
      <c r="O20" s="91">
        <v>2.9999999999999997E-4</v>
      </c>
      <c r="P20" s="91">
        <v>2.5000000000000001E-2</v>
      </c>
    </row>
    <row r="21" spans="3:16" x14ac:dyDescent="0.35">
      <c r="C21" s="102" t="s">
        <v>855</v>
      </c>
      <c r="D21" s="59">
        <v>102792.797504</v>
      </c>
      <c r="E21" s="59"/>
      <c r="F21" s="59">
        <v>0</v>
      </c>
      <c r="G21" s="59"/>
      <c r="H21" s="59"/>
      <c r="I21" s="59">
        <v>102792.797504</v>
      </c>
      <c r="J21" s="59">
        <v>8223.4238003200007</v>
      </c>
      <c r="K21" s="59">
        <v>0</v>
      </c>
      <c r="L21" s="59"/>
      <c r="M21" s="59">
        <v>8223.4238003200007</v>
      </c>
      <c r="N21" s="59">
        <v>140897.073236</v>
      </c>
      <c r="O21" s="91">
        <v>5.3E-3</v>
      </c>
      <c r="P21" s="91">
        <v>0.01</v>
      </c>
    </row>
    <row r="22" spans="3:16" x14ac:dyDescent="0.35">
      <c r="C22" s="102" t="s">
        <v>1525</v>
      </c>
      <c r="D22" s="59">
        <v>3086848.8028020002</v>
      </c>
      <c r="E22" s="59"/>
      <c r="F22" s="59">
        <v>0</v>
      </c>
      <c r="G22" s="59"/>
      <c r="H22" s="59"/>
      <c r="I22" s="59">
        <v>3086848.8028020002</v>
      </c>
      <c r="J22" s="59">
        <v>246947.90422416001</v>
      </c>
      <c r="K22" s="59">
        <v>0</v>
      </c>
      <c r="L22" s="59"/>
      <c r="M22" s="59">
        <v>246947.90422416001</v>
      </c>
      <c r="N22" s="59">
        <v>2096575.248559</v>
      </c>
      <c r="O22" s="91">
        <v>0.10680000000000001</v>
      </c>
      <c r="P22" s="91">
        <v>5.0000000000000001E-3</v>
      </c>
    </row>
    <row r="23" spans="3:16" x14ac:dyDescent="0.35">
      <c r="C23" s="102" t="s">
        <v>572</v>
      </c>
      <c r="D23" s="59">
        <v>81661.529731000002</v>
      </c>
      <c r="E23" s="59"/>
      <c r="F23" s="59">
        <v>0</v>
      </c>
      <c r="G23" s="59"/>
      <c r="H23" s="59"/>
      <c r="I23" s="59">
        <v>81661.529731000002</v>
      </c>
      <c r="J23" s="59">
        <v>6532.9223784800006</v>
      </c>
      <c r="K23" s="59">
        <v>0</v>
      </c>
      <c r="L23" s="59"/>
      <c r="M23" s="59">
        <v>6532.9223784800006</v>
      </c>
      <c r="N23" s="59">
        <v>81100.928683000006</v>
      </c>
      <c r="O23" s="91">
        <v>4.1999999999999997E-3</v>
      </c>
      <c r="P23" s="91">
        <v>1.4999999999999999E-2</v>
      </c>
    </row>
    <row r="24" spans="3:16" ht="15" thickBot="1" x14ac:dyDescent="0.4">
      <c r="C24" s="103" t="s">
        <v>182</v>
      </c>
      <c r="D24" s="729">
        <v>21382631.340669904</v>
      </c>
      <c r="E24" s="729"/>
      <c r="F24" s="729">
        <v>3718.440423</v>
      </c>
      <c r="G24" s="729"/>
      <c r="H24" s="729"/>
      <c r="I24" s="729">
        <v>21386349.781092901</v>
      </c>
      <c r="J24" s="729">
        <v>1710610.5072535919</v>
      </c>
      <c r="K24" s="729">
        <v>297.47523383999999</v>
      </c>
      <c r="L24" s="729"/>
      <c r="M24" s="729">
        <v>1710907.9824874317</v>
      </c>
      <c r="N24" s="729">
        <v>14334775.8619959</v>
      </c>
      <c r="O24" s="730">
        <v>0.72189999999999999</v>
      </c>
      <c r="P24" s="731"/>
    </row>
  </sheetData>
  <sheetProtection algorithmName="SHA-512" hashValue="yrlBPNneecfrusC9/6Ubn5G5gFG1I9dO0mE//4tThVIQy5QTKe9ZKOZfQVatjznK/ADwLFgDKL3ttiFJZndljw==" saltValue="BTY+Kygk6iTcaRlFb5dPRg=="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2000000}"/>
    <hyperlink ref="B2" location="Contents!A1" display="Back to contents page" xr:uid="{2A339121-B687-41B8-A3E9-0EE6F626FF81}"/>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8168889431442"/>
  </sheetPr>
  <dimension ref="B1:D12"/>
  <sheetViews>
    <sheetView showGridLines="0" workbookViewId="0"/>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214" t="s">
        <v>0</v>
      </c>
      <c r="C2" s="134"/>
    </row>
    <row r="3" spans="2:4" x14ac:dyDescent="0.35">
      <c r="B3" s="1"/>
      <c r="C3" s="1"/>
    </row>
    <row r="4" spans="2:4" ht="15.5" x14ac:dyDescent="0.35">
      <c r="B4" s="19" t="s">
        <v>586</v>
      </c>
      <c r="C4" s="2"/>
    </row>
    <row r="5" spans="2:4" ht="2.15" customHeight="1" x14ac:dyDescent="0.35">
      <c r="C5" s="1"/>
      <c r="D5" s="1"/>
    </row>
    <row r="6" spans="2:4" ht="2.15" customHeight="1" x14ac:dyDescent="0.35">
      <c r="C6" s="912"/>
      <c r="D6" s="912"/>
    </row>
    <row r="7" spans="2:4" ht="2.15" customHeight="1" x14ac:dyDescent="0.35">
      <c r="C7" s="3"/>
      <c r="D7" s="4"/>
    </row>
    <row r="8" spans="2:4" ht="15" thickBot="1" x14ac:dyDescent="0.4">
      <c r="C8" s="922"/>
      <c r="D8" s="922"/>
    </row>
    <row r="9" spans="2:4" ht="23.25" customHeight="1" thickBot="1" x14ac:dyDescent="0.4">
      <c r="C9" s="92" t="s">
        <v>187</v>
      </c>
      <c r="D9" s="94" t="str">
        <f>+Contents!B3</f>
        <v>31.12.2024</v>
      </c>
    </row>
    <row r="10" spans="2:4" x14ac:dyDescent="0.35">
      <c r="C10" s="95" t="s">
        <v>194</v>
      </c>
      <c r="D10" s="96">
        <v>25576775.874098498</v>
      </c>
    </row>
    <row r="11" spans="2:4" x14ac:dyDescent="0.35">
      <c r="C11" s="97" t="s">
        <v>588</v>
      </c>
      <c r="D11" s="91">
        <v>7.4999999999999997E-3</v>
      </c>
    </row>
    <row r="12" spans="2:4" ht="15" thickBot="1" x14ac:dyDescent="0.4">
      <c r="C12" s="98" t="s">
        <v>589</v>
      </c>
      <c r="D12" s="99">
        <v>191825.81905573874</v>
      </c>
    </row>
  </sheetData>
  <sheetProtection algorithmName="SHA-512" hashValue="Up502NJTtspHDcG34//xADVg14y1vZ4J7BpWoknusgb40MrWVThxCpk93h+pjxGAKjAujIIRgHRwAfG0WMXK5w==" saltValue="0PWd5c8JnAcZOTD5W38s1A==" spinCount="100000" sheet="1" objects="1" scenarios="1"/>
  <mergeCells count="2">
    <mergeCell ref="C8:D8"/>
    <mergeCell ref="C6:D6"/>
  </mergeCells>
  <hyperlinks>
    <hyperlink ref="B2" location="Tartalom!A1" display="Back to contents page" xr:uid="{00000000-0004-0000-0D00-000000000000}"/>
    <hyperlink ref="B2:C2" location="CONTENTS!A1" display="Back to contents page" xr:uid="{00000000-0004-0000-0D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9300A-AD89-44CA-AAB2-C7667F800347}">
  <sheetPr>
    <tabColor rgb="FF92D050"/>
  </sheetPr>
  <dimension ref="A1"/>
  <sheetViews>
    <sheetView showGridLines="0" workbookViewId="0"/>
  </sheetViews>
  <sheetFormatPr defaultRowHeight="14.5" x14ac:dyDescent="0.3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F69"/>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5" ht="12.75" customHeight="1" x14ac:dyDescent="0.35"/>
    <row r="2" spans="2:5" x14ac:dyDescent="0.35">
      <c r="B2" s="214" t="s">
        <v>0</v>
      </c>
      <c r="C2" s="134"/>
    </row>
    <row r="3" spans="2:5" x14ac:dyDescent="0.35">
      <c r="B3" s="1"/>
      <c r="C3" s="1"/>
    </row>
    <row r="4" spans="2:5" ht="15.5" x14ac:dyDescent="0.35">
      <c r="B4" s="19" t="s">
        <v>605</v>
      </c>
      <c r="C4" s="2"/>
    </row>
    <row r="5" spans="2:5" ht="2.15" customHeight="1" x14ac:dyDescent="0.35">
      <c r="B5" s="1"/>
      <c r="C5" s="1"/>
    </row>
    <row r="6" spans="2:5" ht="2.15" customHeight="1" x14ac:dyDescent="0.35">
      <c r="B6" s="20"/>
      <c r="C6" s="20"/>
    </row>
    <row r="7" spans="2:5" ht="2.15" customHeight="1" x14ac:dyDescent="0.35">
      <c r="B7" s="3"/>
      <c r="C7" s="4"/>
    </row>
    <row r="8" spans="2:5" ht="15" thickBot="1" x14ac:dyDescent="0.4">
      <c r="B8" s="33"/>
      <c r="C8" s="922" t="str">
        <f>+Contents!B3</f>
        <v>31.12.2024</v>
      </c>
      <c r="D8" s="922"/>
    </row>
    <row r="9" spans="2:5" ht="23.25" customHeight="1" thickBot="1" x14ac:dyDescent="0.4">
      <c r="B9" s="933" t="s">
        <v>187</v>
      </c>
      <c r="C9" s="933"/>
      <c r="D9" s="23" t="s">
        <v>604</v>
      </c>
    </row>
    <row r="10" spans="2:5" x14ac:dyDescent="0.35">
      <c r="B10" s="132">
        <v>1</v>
      </c>
      <c r="C10" s="105" t="s">
        <v>590</v>
      </c>
      <c r="D10" s="59">
        <v>43525008.361648001</v>
      </c>
      <c r="E10" s="59"/>
    </row>
    <row r="11" spans="2:5" ht="24" customHeight="1" x14ac:dyDescent="0.35">
      <c r="B11" s="132">
        <v>2</v>
      </c>
      <c r="C11" s="105" t="s">
        <v>591</v>
      </c>
      <c r="D11" s="59">
        <v>0</v>
      </c>
    </row>
    <row r="12" spans="2:5" ht="24" customHeight="1" x14ac:dyDescent="0.35">
      <c r="B12" s="132">
        <v>3</v>
      </c>
      <c r="C12" s="105" t="s">
        <v>592</v>
      </c>
      <c r="D12" s="59">
        <v>0</v>
      </c>
    </row>
    <row r="13" spans="2:5" x14ac:dyDescent="0.35">
      <c r="B13" s="132">
        <v>4</v>
      </c>
      <c r="C13" s="105" t="s">
        <v>593</v>
      </c>
      <c r="D13" s="59">
        <v>0</v>
      </c>
    </row>
    <row r="14" spans="2:5" ht="20" x14ac:dyDescent="0.35">
      <c r="B14" s="132">
        <v>5</v>
      </c>
      <c r="C14" s="105" t="s">
        <v>594</v>
      </c>
      <c r="D14" s="59">
        <v>0</v>
      </c>
    </row>
    <row r="15" spans="2:5" x14ac:dyDescent="0.35">
      <c r="B15" s="132">
        <v>6</v>
      </c>
      <c r="C15" s="105" t="s">
        <v>595</v>
      </c>
      <c r="D15" s="59">
        <v>0</v>
      </c>
    </row>
    <row r="16" spans="2:5" x14ac:dyDescent="0.35">
      <c r="B16" s="132">
        <v>7</v>
      </c>
      <c r="C16" s="105" t="s">
        <v>596</v>
      </c>
      <c r="D16" s="59">
        <v>0</v>
      </c>
    </row>
    <row r="17" spans="2:6" x14ac:dyDescent="0.35">
      <c r="B17" s="132">
        <v>8</v>
      </c>
      <c r="C17" s="105" t="s">
        <v>597</v>
      </c>
      <c r="D17" s="59">
        <v>355234.478886</v>
      </c>
    </row>
    <row r="18" spans="2:6" x14ac:dyDescent="0.35">
      <c r="B18" s="132">
        <v>9</v>
      </c>
      <c r="C18" s="105" t="s">
        <v>598</v>
      </c>
      <c r="D18" s="59">
        <v>1270250.8310850002</v>
      </c>
    </row>
    <row r="19" spans="2:6" x14ac:dyDescent="0.35">
      <c r="B19" s="132">
        <v>10</v>
      </c>
      <c r="C19" s="105" t="s">
        <v>599</v>
      </c>
      <c r="D19" s="59">
        <v>2539173.9855689998</v>
      </c>
    </row>
    <row r="20" spans="2:6" x14ac:dyDescent="0.35">
      <c r="B20" s="132">
        <v>11</v>
      </c>
      <c r="C20" s="105" t="s">
        <v>600</v>
      </c>
      <c r="D20" s="59">
        <v>0</v>
      </c>
    </row>
    <row r="21" spans="2:6" x14ac:dyDescent="0.35">
      <c r="B21" s="132" t="s">
        <v>75</v>
      </c>
      <c r="C21" s="105" t="s">
        <v>601</v>
      </c>
      <c r="D21" s="59">
        <v>0</v>
      </c>
    </row>
    <row r="22" spans="2:6" x14ac:dyDescent="0.35">
      <c r="B22" s="132" t="s">
        <v>76</v>
      </c>
      <c r="C22" s="105" t="s">
        <v>602</v>
      </c>
      <c r="D22" s="59">
        <v>0</v>
      </c>
      <c r="E22" s="588"/>
      <c r="F22" s="588"/>
    </row>
    <row r="23" spans="2:6" x14ac:dyDescent="0.35">
      <c r="B23" s="132">
        <v>12</v>
      </c>
      <c r="C23" s="107" t="s">
        <v>603</v>
      </c>
      <c r="D23" s="59">
        <v>-1298024.4113651011</v>
      </c>
      <c r="E23" s="588"/>
      <c r="F23" s="588"/>
    </row>
    <row r="24" spans="2:6" ht="15" thickBot="1" x14ac:dyDescent="0.4">
      <c r="B24" s="148">
        <v>13</v>
      </c>
      <c r="C24" s="106" t="s">
        <v>214</v>
      </c>
      <c r="D24" s="63">
        <v>46391643.245822899</v>
      </c>
      <c r="E24" s="588"/>
      <c r="F24" s="588"/>
    </row>
    <row r="25" spans="2:6" x14ac:dyDescent="0.35">
      <c r="D25" s="588"/>
      <c r="E25" s="588"/>
      <c r="F25" s="588"/>
    </row>
    <row r="26" spans="2:6" x14ac:dyDescent="0.35">
      <c r="D26" s="588"/>
      <c r="E26" s="588"/>
      <c r="F26" s="588"/>
    </row>
    <row r="27" spans="2:6" x14ac:dyDescent="0.35">
      <c r="D27" s="588"/>
      <c r="E27" s="588"/>
      <c r="F27" s="588"/>
    </row>
    <row r="28" spans="2:6" x14ac:dyDescent="0.35">
      <c r="D28" s="588"/>
      <c r="E28" s="588"/>
      <c r="F28" s="588"/>
    </row>
    <row r="29" spans="2:6" x14ac:dyDescent="0.35">
      <c r="D29" s="588"/>
      <c r="E29" s="588"/>
      <c r="F29" s="588"/>
    </row>
    <row r="30" spans="2:6" x14ac:dyDescent="0.35">
      <c r="D30" s="588"/>
      <c r="E30" s="588"/>
      <c r="F30" s="588"/>
    </row>
    <row r="31" spans="2:6" x14ac:dyDescent="0.35">
      <c r="D31" s="588"/>
      <c r="E31" s="588"/>
      <c r="F31" s="588"/>
    </row>
    <row r="32" spans="2:6" x14ac:dyDescent="0.35">
      <c r="D32" s="588"/>
      <c r="E32" s="588"/>
      <c r="F32" s="588"/>
    </row>
    <row r="33" spans="4:6" x14ac:dyDescent="0.35">
      <c r="D33" s="588"/>
      <c r="E33" s="588"/>
      <c r="F33" s="588"/>
    </row>
    <row r="34" spans="4:6" x14ac:dyDescent="0.35">
      <c r="D34" s="588"/>
      <c r="E34" s="588"/>
      <c r="F34" s="588"/>
    </row>
    <row r="35" spans="4:6" x14ac:dyDescent="0.35">
      <c r="D35" s="588"/>
      <c r="E35" s="588"/>
      <c r="F35" s="588"/>
    </row>
    <row r="36" spans="4:6" x14ac:dyDescent="0.35">
      <c r="D36" s="588"/>
      <c r="E36" s="588"/>
      <c r="F36" s="588"/>
    </row>
    <row r="37" spans="4:6" x14ac:dyDescent="0.35">
      <c r="D37" s="588"/>
      <c r="E37" s="588"/>
      <c r="F37" s="588"/>
    </row>
    <row r="38" spans="4:6" x14ac:dyDescent="0.35">
      <c r="D38" s="588"/>
      <c r="E38" s="588"/>
      <c r="F38" s="588"/>
    </row>
    <row r="39" spans="4:6" x14ac:dyDescent="0.35">
      <c r="D39" s="588"/>
      <c r="E39" s="588"/>
      <c r="F39" s="588"/>
    </row>
    <row r="40" spans="4:6" x14ac:dyDescent="0.35">
      <c r="D40" s="588"/>
      <c r="E40" s="588"/>
      <c r="F40" s="588"/>
    </row>
    <row r="41" spans="4:6" x14ac:dyDescent="0.35">
      <c r="D41" s="588"/>
      <c r="E41" s="588"/>
      <c r="F41" s="588"/>
    </row>
    <row r="42" spans="4:6" x14ac:dyDescent="0.35">
      <c r="D42" s="588"/>
      <c r="E42" s="588"/>
      <c r="F42" s="588"/>
    </row>
    <row r="43" spans="4:6" x14ac:dyDescent="0.35">
      <c r="D43" s="588"/>
      <c r="E43" s="588"/>
      <c r="F43" s="588"/>
    </row>
    <row r="44" spans="4:6" x14ac:dyDescent="0.35">
      <c r="D44" s="588"/>
      <c r="E44" s="588"/>
      <c r="F44" s="588"/>
    </row>
    <row r="45" spans="4:6" x14ac:dyDescent="0.35">
      <c r="D45" s="588"/>
      <c r="E45" s="588"/>
      <c r="F45" s="588"/>
    </row>
    <row r="46" spans="4:6" x14ac:dyDescent="0.35">
      <c r="D46" s="588"/>
      <c r="E46" s="588"/>
      <c r="F46" s="588"/>
    </row>
    <row r="47" spans="4:6" x14ac:dyDescent="0.35">
      <c r="D47" s="588"/>
      <c r="E47" s="588"/>
      <c r="F47" s="588"/>
    </row>
    <row r="48" spans="4:6" x14ac:dyDescent="0.35">
      <c r="D48" s="588"/>
      <c r="E48" s="588"/>
      <c r="F48" s="588"/>
    </row>
    <row r="49" spans="4:6" x14ac:dyDescent="0.35">
      <c r="D49" s="588"/>
      <c r="E49" s="588"/>
      <c r="F49" s="588"/>
    </row>
    <row r="50" spans="4:6" x14ac:dyDescent="0.35">
      <c r="D50" s="588"/>
      <c r="E50" s="588"/>
      <c r="F50" s="588"/>
    </row>
    <row r="51" spans="4:6" x14ac:dyDescent="0.35">
      <c r="D51" s="588"/>
      <c r="E51" s="588"/>
      <c r="F51" s="588"/>
    </row>
    <row r="52" spans="4:6" x14ac:dyDescent="0.35">
      <c r="D52" s="588"/>
      <c r="E52" s="588"/>
      <c r="F52" s="588"/>
    </row>
    <row r="53" spans="4:6" x14ac:dyDescent="0.35">
      <c r="D53" s="588"/>
      <c r="E53" s="588"/>
      <c r="F53" s="588"/>
    </row>
    <row r="54" spans="4:6" x14ac:dyDescent="0.35">
      <c r="D54" s="588"/>
      <c r="E54" s="588"/>
      <c r="F54" s="588"/>
    </row>
    <row r="55" spans="4:6" x14ac:dyDescent="0.35">
      <c r="D55" s="588"/>
      <c r="E55" s="588"/>
      <c r="F55" s="588"/>
    </row>
    <row r="56" spans="4:6" x14ac:dyDescent="0.35">
      <c r="D56" s="588"/>
      <c r="E56" s="588"/>
      <c r="F56" s="588"/>
    </row>
    <row r="57" spans="4:6" x14ac:dyDescent="0.35">
      <c r="D57" s="588"/>
      <c r="E57" s="588"/>
      <c r="F57" s="588"/>
    </row>
    <row r="58" spans="4:6" x14ac:dyDescent="0.35">
      <c r="D58" s="588"/>
      <c r="E58" s="588"/>
      <c r="F58" s="588"/>
    </row>
    <row r="59" spans="4:6" x14ac:dyDescent="0.35">
      <c r="D59" s="588"/>
      <c r="E59" s="588"/>
      <c r="F59" s="588"/>
    </row>
    <row r="60" spans="4:6" x14ac:dyDescent="0.35">
      <c r="D60" s="588"/>
      <c r="E60" s="588"/>
      <c r="F60" s="588"/>
    </row>
    <row r="61" spans="4:6" x14ac:dyDescent="0.35">
      <c r="D61" s="588"/>
      <c r="E61" s="588"/>
      <c r="F61" s="588"/>
    </row>
    <row r="62" spans="4:6" x14ac:dyDescent="0.35">
      <c r="D62" s="588"/>
      <c r="E62" s="588"/>
      <c r="F62" s="588"/>
    </row>
    <row r="63" spans="4:6" x14ac:dyDescent="0.35">
      <c r="D63" s="588"/>
      <c r="E63" s="588"/>
      <c r="F63" s="588"/>
    </row>
    <row r="64" spans="4:6" x14ac:dyDescent="0.35">
      <c r="D64" s="588"/>
      <c r="E64" s="588"/>
      <c r="F64" s="588"/>
    </row>
    <row r="65" spans="4:6" x14ac:dyDescent="0.35">
      <c r="D65" s="588"/>
      <c r="E65" s="588"/>
      <c r="F65" s="588"/>
    </row>
    <row r="66" spans="4:6" x14ac:dyDescent="0.35">
      <c r="D66" s="588"/>
      <c r="E66" s="588"/>
      <c r="F66" s="588"/>
    </row>
    <row r="67" spans="4:6" x14ac:dyDescent="0.35">
      <c r="D67" s="588"/>
      <c r="E67" s="588"/>
      <c r="F67" s="588"/>
    </row>
    <row r="68" spans="4:6" x14ac:dyDescent="0.35">
      <c r="D68" s="588"/>
      <c r="E68" s="588"/>
      <c r="F68" s="588"/>
    </row>
    <row r="69" spans="4:6" x14ac:dyDescent="0.35">
      <c r="D69" s="588"/>
      <c r="E69" s="588"/>
      <c r="F69" s="588"/>
    </row>
  </sheetData>
  <sheetProtection algorithmName="SHA-512" hashValue="Psdm5COYQc1jVKe/Pnk5xZO2gtCUY/OFjvzQqvJAQpYHyiDaFqHcPwplll60hZ91gRQ3gKDxFxvThC/5GIqdeg==" saltValue="s6PDzctkfYLYVlEjfVdNkQ==" spinCount="100000" sheet="1" objects="1" scenarios="1"/>
  <mergeCells count="2">
    <mergeCell ref="B9:C9"/>
    <mergeCell ref="C8:D8"/>
  </mergeCells>
  <hyperlinks>
    <hyperlink ref="B2" location="Tartalom!A1" display="Back to contents page" xr:uid="{00000000-0004-0000-0E00-000000000000}"/>
    <hyperlink ref="B2:C2" location="CONTENTS!A1" display="Back to contents page" xr:uid="{00000000-0004-0000-0E00-000001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F80"/>
  <sheetViews>
    <sheetView showGridLines="0" workbookViewId="0"/>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215" t="s">
        <v>0</v>
      </c>
      <c r="C2" s="52"/>
      <c r="D2" s="52"/>
    </row>
    <row r="3" spans="2:5" x14ac:dyDescent="0.35">
      <c r="B3" s="1"/>
      <c r="C3" s="1"/>
      <c r="D3" s="1"/>
    </row>
    <row r="4" spans="2:5" ht="15.5" x14ac:dyDescent="0.35">
      <c r="B4" s="19" t="s">
        <v>607</v>
      </c>
      <c r="C4" s="2"/>
      <c r="D4" s="2"/>
    </row>
    <row r="5" spans="2:5" x14ac:dyDescent="0.35">
      <c r="B5" s="1"/>
      <c r="C5" s="1"/>
      <c r="D5" s="1"/>
    </row>
    <row r="6" spans="2:5" ht="44.5" customHeight="1" x14ac:dyDescent="0.35">
      <c r="B6" s="917" t="s">
        <v>670</v>
      </c>
      <c r="C6" s="917"/>
      <c r="D6" s="917"/>
      <c r="E6" s="917"/>
    </row>
    <row r="7" spans="2:5" x14ac:dyDescent="0.35">
      <c r="B7" s="927"/>
      <c r="C7" s="927"/>
      <c r="D7" s="927"/>
      <c r="E7" s="927"/>
    </row>
    <row r="8" spans="2:5" ht="15" thickBot="1" x14ac:dyDescent="0.4">
      <c r="C8" s="922"/>
      <c r="D8" s="922"/>
      <c r="E8" s="922"/>
    </row>
    <row r="9" spans="2:5" ht="32.25" customHeight="1" thickBot="1" x14ac:dyDescent="0.4">
      <c r="B9" s="135"/>
      <c r="C9" s="582" t="s">
        <v>187</v>
      </c>
      <c r="D9" s="584" t="s">
        <v>609</v>
      </c>
      <c r="E9" s="584"/>
    </row>
    <row r="10" spans="2:5" ht="24" customHeight="1" thickBot="1" x14ac:dyDescent="0.4">
      <c r="B10" s="55"/>
      <c r="C10" s="583"/>
      <c r="D10" s="117" t="str">
        <f>Contents!B3</f>
        <v>31.12.2024</v>
      </c>
      <c r="E10" s="117" t="s">
        <v>1238</v>
      </c>
    </row>
    <row r="11" spans="2:5" x14ac:dyDescent="0.35">
      <c r="B11" s="585" t="s">
        <v>610</v>
      </c>
      <c r="C11" s="585"/>
      <c r="D11" s="585"/>
      <c r="E11" s="585"/>
    </row>
    <row r="12" spans="2:5" x14ac:dyDescent="0.35">
      <c r="B12" s="132">
        <v>1</v>
      </c>
      <c r="C12" s="105" t="s">
        <v>611</v>
      </c>
      <c r="D12" s="59">
        <v>42298646.771463901</v>
      </c>
      <c r="E12" s="59">
        <v>39976377.283016235</v>
      </c>
    </row>
    <row r="13" spans="2:5" ht="27.75" customHeight="1" x14ac:dyDescent="0.35">
      <c r="B13" s="132">
        <v>2</v>
      </c>
      <c r="C13" s="105" t="s">
        <v>612</v>
      </c>
      <c r="D13" s="59">
        <v>0</v>
      </c>
      <c r="E13" s="59">
        <v>0</v>
      </c>
    </row>
    <row r="14" spans="2:5" x14ac:dyDescent="0.35">
      <c r="B14" s="132">
        <v>3</v>
      </c>
      <c r="C14" s="105" t="s">
        <v>613</v>
      </c>
      <c r="D14" s="59">
        <v>-45972.674987999999</v>
      </c>
      <c r="E14" s="59">
        <v>0</v>
      </c>
    </row>
    <row r="15" spans="2:5" x14ac:dyDescent="0.35">
      <c r="B15" s="132">
        <v>4</v>
      </c>
      <c r="C15" s="105" t="s">
        <v>614</v>
      </c>
      <c r="D15" s="59">
        <v>0</v>
      </c>
      <c r="E15" s="59">
        <v>0</v>
      </c>
    </row>
    <row r="16" spans="2:5" x14ac:dyDescent="0.35">
      <c r="B16" s="132">
        <v>5</v>
      </c>
      <c r="C16" s="105" t="s">
        <v>615</v>
      </c>
      <c r="D16" s="59">
        <v>130327.227441</v>
      </c>
      <c r="E16" s="59">
        <v>0</v>
      </c>
    </row>
    <row r="17" spans="2:6" x14ac:dyDescent="0.35">
      <c r="B17" s="132">
        <v>6</v>
      </c>
      <c r="C17" s="105" t="s">
        <v>616</v>
      </c>
      <c r="D17" s="59">
        <v>-156017.37363300001</v>
      </c>
      <c r="E17" s="59">
        <v>-293654.58966602897</v>
      </c>
    </row>
    <row r="18" spans="2:6" ht="20.25" customHeight="1" x14ac:dyDescent="0.35">
      <c r="B18" s="163">
        <v>7</v>
      </c>
      <c r="C18" s="119" t="s">
        <v>617</v>
      </c>
      <c r="D18" s="120">
        <v>42226983.9502839</v>
      </c>
      <c r="E18" s="120">
        <v>39682722.693350203</v>
      </c>
    </row>
    <row r="19" spans="2:6" x14ac:dyDescent="0.35">
      <c r="B19" s="585" t="s">
        <v>618</v>
      </c>
      <c r="C19" s="585"/>
      <c r="D19" s="585"/>
      <c r="E19" s="585"/>
    </row>
    <row r="20" spans="2:6" x14ac:dyDescent="0.35">
      <c r="B20" s="132">
        <v>8</v>
      </c>
      <c r="C20" s="105" t="s">
        <v>619</v>
      </c>
      <c r="D20" s="59">
        <v>179224.80748399999</v>
      </c>
      <c r="E20" s="59">
        <v>114260.6501918</v>
      </c>
    </row>
    <row r="21" spans="2:6" ht="21.75" customHeight="1" x14ac:dyDescent="0.35">
      <c r="B21" s="132" t="s">
        <v>77</v>
      </c>
      <c r="C21" s="105" t="s">
        <v>620</v>
      </c>
      <c r="D21" s="59">
        <v>0</v>
      </c>
      <c r="E21" s="59">
        <v>0</v>
      </c>
    </row>
    <row r="22" spans="2:6" x14ac:dyDescent="0.35">
      <c r="B22" s="132">
        <v>9</v>
      </c>
      <c r="C22" s="105" t="s">
        <v>621</v>
      </c>
      <c r="D22" s="59">
        <v>176009.67140200001</v>
      </c>
      <c r="E22" s="59">
        <v>216301.95944420001</v>
      </c>
      <c r="F22" s="588"/>
    </row>
    <row r="23" spans="2:6" ht="21.75" customHeight="1" x14ac:dyDescent="0.35">
      <c r="B23" s="132" t="s">
        <v>70</v>
      </c>
      <c r="C23" s="105" t="s">
        <v>622</v>
      </c>
      <c r="D23" s="59">
        <v>0</v>
      </c>
      <c r="E23" s="59">
        <v>0</v>
      </c>
      <c r="F23" s="588"/>
    </row>
    <row r="24" spans="2:6" x14ac:dyDescent="0.35">
      <c r="B24" s="132" t="s">
        <v>71</v>
      </c>
      <c r="C24" s="105" t="s">
        <v>623</v>
      </c>
      <c r="D24" s="59">
        <v>0</v>
      </c>
      <c r="E24" s="59">
        <v>0</v>
      </c>
      <c r="F24" s="588"/>
    </row>
    <row r="25" spans="2:6" x14ac:dyDescent="0.35">
      <c r="B25" s="132">
        <v>10</v>
      </c>
      <c r="C25" s="105" t="s">
        <v>624</v>
      </c>
      <c r="D25" s="59">
        <v>0</v>
      </c>
      <c r="E25" s="59">
        <v>0</v>
      </c>
      <c r="F25" s="588"/>
    </row>
    <row r="26" spans="2:6" ht="24" customHeight="1" x14ac:dyDescent="0.35">
      <c r="B26" s="132" t="s">
        <v>78</v>
      </c>
      <c r="C26" s="105" t="s">
        <v>625</v>
      </c>
      <c r="D26" s="59">
        <v>0</v>
      </c>
      <c r="E26" s="59">
        <v>0</v>
      </c>
      <c r="F26" s="588"/>
    </row>
    <row r="27" spans="2:6" ht="22.5" customHeight="1" x14ac:dyDescent="0.35">
      <c r="B27" s="132" t="s">
        <v>79</v>
      </c>
      <c r="C27" s="105" t="s">
        <v>626</v>
      </c>
      <c r="D27" s="59">
        <v>0</v>
      </c>
      <c r="E27" s="59">
        <v>0</v>
      </c>
      <c r="F27" s="588"/>
    </row>
    <row r="28" spans="2:6" x14ac:dyDescent="0.35">
      <c r="B28" s="132">
        <v>11</v>
      </c>
      <c r="C28" s="105" t="s">
        <v>627</v>
      </c>
      <c r="D28" s="59">
        <v>0</v>
      </c>
      <c r="E28" s="59">
        <v>0</v>
      </c>
      <c r="F28" s="588"/>
    </row>
    <row r="29" spans="2:6" x14ac:dyDescent="0.35">
      <c r="B29" s="132">
        <v>12</v>
      </c>
      <c r="C29" s="105" t="s">
        <v>628</v>
      </c>
      <c r="D29" s="59">
        <v>0</v>
      </c>
      <c r="E29" s="59">
        <v>0</v>
      </c>
      <c r="F29" s="588"/>
    </row>
    <row r="30" spans="2:6" x14ac:dyDescent="0.35">
      <c r="B30" s="163">
        <v>13</v>
      </c>
      <c r="C30" s="119" t="s">
        <v>629</v>
      </c>
      <c r="D30" s="120">
        <v>355234.478886</v>
      </c>
      <c r="E30" s="120">
        <v>330562.60963600001</v>
      </c>
      <c r="F30" s="588"/>
    </row>
    <row r="31" spans="2:6" x14ac:dyDescent="0.35">
      <c r="B31" s="585" t="s">
        <v>630</v>
      </c>
      <c r="C31" s="585"/>
      <c r="D31" s="585"/>
      <c r="E31" s="585"/>
      <c r="F31" s="588"/>
    </row>
    <row r="32" spans="2:6" ht="21" customHeight="1" x14ac:dyDescent="0.35">
      <c r="B32" s="132">
        <v>14</v>
      </c>
      <c r="C32" s="105" t="s">
        <v>631</v>
      </c>
      <c r="D32" s="59">
        <v>708649.35091000004</v>
      </c>
      <c r="E32" s="59">
        <v>56388.404465</v>
      </c>
      <c r="F32" s="588"/>
    </row>
    <row r="33" spans="2:6" ht="21.75" customHeight="1" x14ac:dyDescent="0.35">
      <c r="B33" s="132">
        <v>15</v>
      </c>
      <c r="C33" s="105" t="s">
        <v>632</v>
      </c>
      <c r="D33" s="59">
        <v>0</v>
      </c>
      <c r="E33" s="59">
        <v>0</v>
      </c>
      <c r="F33" s="588"/>
    </row>
    <row r="34" spans="2:6" x14ac:dyDescent="0.35">
      <c r="B34" s="132">
        <v>16</v>
      </c>
      <c r="C34" s="105" t="s">
        <v>633</v>
      </c>
      <c r="D34" s="59">
        <v>561601.48017500003</v>
      </c>
      <c r="E34" s="59">
        <v>0</v>
      </c>
      <c r="F34" s="588"/>
    </row>
    <row r="35" spans="2:6" ht="24.75" customHeight="1" x14ac:dyDescent="0.35">
      <c r="B35" s="132" t="s">
        <v>80</v>
      </c>
      <c r="C35" s="105" t="s">
        <v>634</v>
      </c>
      <c r="D35" s="59">
        <v>0</v>
      </c>
      <c r="E35" s="59">
        <v>0</v>
      </c>
      <c r="F35" s="588"/>
    </row>
    <row r="36" spans="2:6" x14ac:dyDescent="0.35">
      <c r="B36" s="132">
        <v>17</v>
      </c>
      <c r="C36" s="105" t="s">
        <v>635</v>
      </c>
      <c r="D36" s="59">
        <v>0</v>
      </c>
      <c r="E36" s="59">
        <v>0</v>
      </c>
      <c r="F36" s="588"/>
    </row>
    <row r="37" spans="2:6" x14ac:dyDescent="0.35">
      <c r="B37" s="132" t="s">
        <v>81</v>
      </c>
      <c r="C37" s="105" t="s">
        <v>636</v>
      </c>
      <c r="D37" s="59">
        <v>0</v>
      </c>
      <c r="E37" s="59">
        <v>0</v>
      </c>
      <c r="F37" s="588"/>
    </row>
    <row r="38" spans="2:6" x14ac:dyDescent="0.35">
      <c r="B38" s="163">
        <v>18</v>
      </c>
      <c r="C38" s="119" t="s">
        <v>637</v>
      </c>
      <c r="D38" s="120">
        <v>1270250.8310850002</v>
      </c>
      <c r="E38" s="120">
        <v>56388.404465</v>
      </c>
      <c r="F38" s="588"/>
    </row>
    <row r="39" spans="2:6" x14ac:dyDescent="0.35">
      <c r="B39" s="585" t="s">
        <v>638</v>
      </c>
      <c r="C39" s="585"/>
      <c r="D39" s="585"/>
      <c r="E39" s="585"/>
      <c r="F39" s="588"/>
    </row>
    <row r="40" spans="2:6" x14ac:dyDescent="0.35">
      <c r="B40" s="132">
        <v>19</v>
      </c>
      <c r="C40" s="105" t="s">
        <v>639</v>
      </c>
      <c r="D40" s="59">
        <v>8333124.1490280004</v>
      </c>
      <c r="E40" s="59">
        <v>7159212.4078943906</v>
      </c>
      <c r="F40" s="588"/>
    </row>
    <row r="41" spans="2:6" x14ac:dyDescent="0.35">
      <c r="B41" s="132">
        <v>20</v>
      </c>
      <c r="C41" s="105" t="s">
        <v>640</v>
      </c>
      <c r="D41" s="59">
        <v>-5793950.1634590011</v>
      </c>
      <c r="E41" s="59">
        <v>-4802116.6872274335</v>
      </c>
      <c r="F41" s="588"/>
    </row>
    <row r="42" spans="2:6" ht="25.5" customHeight="1" x14ac:dyDescent="0.35">
      <c r="B42" s="132">
        <v>21</v>
      </c>
      <c r="C42" s="105" t="s">
        <v>641</v>
      </c>
      <c r="D42" s="59">
        <v>0</v>
      </c>
      <c r="E42" s="59">
        <v>0</v>
      </c>
      <c r="F42" s="588"/>
    </row>
    <row r="43" spans="2:6" x14ac:dyDescent="0.35">
      <c r="B43" s="163">
        <v>22</v>
      </c>
      <c r="C43" s="119" t="s">
        <v>642</v>
      </c>
      <c r="D43" s="120">
        <v>2539173.9855689998</v>
      </c>
      <c r="E43" s="120">
        <v>2357095.7206669566</v>
      </c>
      <c r="F43" s="588"/>
    </row>
    <row r="44" spans="2:6" ht="15.75" customHeight="1" x14ac:dyDescent="0.35">
      <c r="B44" s="585" t="s">
        <v>643</v>
      </c>
      <c r="C44" s="585"/>
      <c r="D44" s="585"/>
      <c r="E44" s="585"/>
      <c r="F44" s="588"/>
    </row>
    <row r="45" spans="2:6" x14ac:dyDescent="0.35">
      <c r="B45" s="132" t="s">
        <v>82</v>
      </c>
      <c r="C45" s="105" t="s">
        <v>644</v>
      </c>
      <c r="D45" s="59">
        <v>0</v>
      </c>
      <c r="E45" s="59">
        <v>0</v>
      </c>
      <c r="F45" s="588"/>
    </row>
    <row r="46" spans="2:6" x14ac:dyDescent="0.35">
      <c r="B46" s="132" t="s">
        <v>83</v>
      </c>
      <c r="C46" s="105" t="s">
        <v>645</v>
      </c>
      <c r="D46" s="59">
        <v>0</v>
      </c>
      <c r="E46" s="59">
        <v>0</v>
      </c>
      <c r="F46" s="588"/>
    </row>
    <row r="47" spans="2:6" x14ac:dyDescent="0.35">
      <c r="B47" s="132" t="s">
        <v>85</v>
      </c>
      <c r="C47" s="105" t="s">
        <v>646</v>
      </c>
      <c r="D47" s="59">
        <v>0</v>
      </c>
      <c r="E47" s="59">
        <v>0</v>
      </c>
      <c r="F47" s="588"/>
    </row>
    <row r="48" spans="2:6" x14ac:dyDescent="0.35">
      <c r="B48" s="132" t="s">
        <v>86</v>
      </c>
      <c r="C48" s="105" t="s">
        <v>647</v>
      </c>
      <c r="D48" s="59">
        <v>0</v>
      </c>
      <c r="E48" s="59">
        <v>0</v>
      </c>
      <c r="F48" s="588"/>
    </row>
    <row r="49" spans="2:6" ht="22.5" customHeight="1" x14ac:dyDescent="0.35">
      <c r="B49" s="132" t="s">
        <v>87</v>
      </c>
      <c r="C49" s="105" t="s">
        <v>648</v>
      </c>
      <c r="D49" s="59">
        <v>0</v>
      </c>
      <c r="E49" s="59">
        <v>0</v>
      </c>
      <c r="F49" s="588"/>
    </row>
    <row r="50" spans="2:6" x14ac:dyDescent="0.35">
      <c r="B50" s="132" t="s">
        <v>88</v>
      </c>
      <c r="C50" s="105" t="s">
        <v>649</v>
      </c>
      <c r="D50" s="59">
        <v>0</v>
      </c>
      <c r="E50" s="59">
        <v>0</v>
      </c>
      <c r="F50" s="588"/>
    </row>
    <row r="51" spans="2:6" x14ac:dyDescent="0.35">
      <c r="B51" s="132" t="s">
        <v>89</v>
      </c>
      <c r="C51" s="105" t="s">
        <v>650</v>
      </c>
      <c r="D51" s="59">
        <v>0</v>
      </c>
      <c r="E51" s="59">
        <v>0</v>
      </c>
      <c r="F51" s="588"/>
    </row>
    <row r="52" spans="2:6" ht="24" customHeight="1" x14ac:dyDescent="0.35">
      <c r="B52" s="132" t="s">
        <v>90</v>
      </c>
      <c r="C52" s="105" t="s">
        <v>651</v>
      </c>
      <c r="D52" s="59">
        <v>0</v>
      </c>
      <c r="E52" s="59">
        <v>0</v>
      </c>
      <c r="F52" s="588"/>
    </row>
    <row r="53" spans="2:6" ht="23.25" customHeight="1" x14ac:dyDescent="0.35">
      <c r="B53" s="132" t="s">
        <v>91</v>
      </c>
      <c r="C53" s="105" t="s">
        <v>652</v>
      </c>
      <c r="D53" s="59">
        <v>0</v>
      </c>
      <c r="E53" s="59">
        <v>0</v>
      </c>
      <c r="F53" s="588"/>
    </row>
    <row r="54" spans="2:6" x14ac:dyDescent="0.35">
      <c r="B54" s="132" t="s">
        <v>92</v>
      </c>
      <c r="C54" s="105" t="s">
        <v>653</v>
      </c>
      <c r="D54" s="59">
        <v>0</v>
      </c>
      <c r="E54" s="59">
        <v>0</v>
      </c>
      <c r="F54" s="588"/>
    </row>
    <row r="55" spans="2:6" x14ac:dyDescent="0.35">
      <c r="B55" s="163" t="s">
        <v>84</v>
      </c>
      <c r="C55" s="121" t="s">
        <v>654</v>
      </c>
      <c r="D55" s="122">
        <v>0</v>
      </c>
      <c r="E55" s="122">
        <v>0</v>
      </c>
      <c r="F55" s="588"/>
    </row>
    <row r="56" spans="2:6" x14ac:dyDescent="0.35">
      <c r="B56" s="585" t="s">
        <v>655</v>
      </c>
      <c r="C56" s="585"/>
      <c r="D56" s="585"/>
      <c r="E56" s="585"/>
      <c r="F56" s="588"/>
    </row>
    <row r="57" spans="2:6" x14ac:dyDescent="0.35">
      <c r="B57" s="132">
        <v>23</v>
      </c>
      <c r="C57" s="105" t="s">
        <v>191</v>
      </c>
      <c r="D57" s="59">
        <v>4842978.190258</v>
      </c>
      <c r="E57" s="59">
        <v>3945569.5512501444</v>
      </c>
      <c r="F57" s="588"/>
    </row>
    <row r="58" spans="2:6" x14ac:dyDescent="0.35">
      <c r="B58" s="163">
        <v>24</v>
      </c>
      <c r="C58" s="426" t="s">
        <v>214</v>
      </c>
      <c r="D58" s="425">
        <v>46391643.245823905</v>
      </c>
      <c r="E58" s="425">
        <v>42426769.428118162</v>
      </c>
      <c r="F58" s="588"/>
    </row>
    <row r="59" spans="2:6" x14ac:dyDescent="0.35">
      <c r="B59" s="586" t="s">
        <v>167</v>
      </c>
      <c r="C59" s="586"/>
      <c r="D59" s="586"/>
      <c r="E59" s="586"/>
      <c r="F59" s="588"/>
    </row>
    <row r="60" spans="2:6" x14ac:dyDescent="0.35">
      <c r="B60" s="132">
        <v>25</v>
      </c>
      <c r="C60" s="105" t="s">
        <v>215</v>
      </c>
      <c r="D60" s="91">
        <v>0.10439333145833235</v>
      </c>
      <c r="E60" s="91">
        <v>9.2997171465881989E-2</v>
      </c>
      <c r="F60" s="588"/>
    </row>
    <row r="61" spans="2:6" x14ac:dyDescent="0.35">
      <c r="B61" s="132" t="s">
        <v>93</v>
      </c>
      <c r="C61" s="105" t="s">
        <v>656</v>
      </c>
      <c r="D61" s="91">
        <v>0.10439333145833235</v>
      </c>
      <c r="E61" s="91">
        <v>9.2997171465881989E-2</v>
      </c>
      <c r="F61" s="588"/>
    </row>
    <row r="62" spans="2:6" x14ac:dyDescent="0.35">
      <c r="B62" s="132" t="s">
        <v>2</v>
      </c>
      <c r="C62" s="105" t="s">
        <v>657</v>
      </c>
      <c r="D62" s="91">
        <v>0.10439333145833235</v>
      </c>
      <c r="E62" s="91">
        <v>9.2997171465881989E-2</v>
      </c>
      <c r="F62" s="588"/>
    </row>
    <row r="63" spans="2:6" x14ac:dyDescent="0.35">
      <c r="B63" s="132">
        <v>26</v>
      </c>
      <c r="C63" s="105" t="s">
        <v>658</v>
      </c>
      <c r="D63" s="91">
        <v>0.03</v>
      </c>
      <c r="E63" s="91">
        <v>0.03</v>
      </c>
      <c r="F63" s="588"/>
    </row>
    <row r="64" spans="2:6" x14ac:dyDescent="0.35">
      <c r="B64" s="132" t="s">
        <v>94</v>
      </c>
      <c r="C64" s="105" t="s">
        <v>217</v>
      </c>
      <c r="D64" s="91">
        <v>0</v>
      </c>
      <c r="E64" s="91">
        <v>0</v>
      </c>
      <c r="F64" s="588"/>
    </row>
    <row r="65" spans="2:6" x14ac:dyDescent="0.35">
      <c r="B65" s="132" t="s">
        <v>95</v>
      </c>
      <c r="C65" s="10" t="s">
        <v>659</v>
      </c>
      <c r="D65" s="91">
        <v>0</v>
      </c>
      <c r="E65" s="91">
        <v>0</v>
      </c>
      <c r="F65" s="588"/>
    </row>
    <row r="66" spans="2:6" x14ac:dyDescent="0.35">
      <c r="B66" s="132">
        <v>27</v>
      </c>
      <c r="C66" s="105" t="s">
        <v>220</v>
      </c>
      <c r="D66" s="91">
        <v>0</v>
      </c>
      <c r="E66" s="91">
        <v>0</v>
      </c>
      <c r="F66" s="588"/>
    </row>
    <row r="67" spans="2:6" x14ac:dyDescent="0.35">
      <c r="B67" s="163" t="s">
        <v>96</v>
      </c>
      <c r="C67" s="426" t="s">
        <v>221</v>
      </c>
      <c r="D67" s="91">
        <v>0.03</v>
      </c>
      <c r="E67" s="91">
        <v>0.03</v>
      </c>
      <c r="F67" s="588"/>
    </row>
    <row r="68" spans="2:6" x14ac:dyDescent="0.35">
      <c r="B68" s="586" t="s">
        <v>660</v>
      </c>
      <c r="C68" s="586"/>
      <c r="D68" s="586"/>
      <c r="E68" s="586"/>
      <c r="F68" s="588"/>
    </row>
    <row r="69" spans="2:6" x14ac:dyDescent="0.35">
      <c r="B69" s="163" t="s">
        <v>97</v>
      </c>
      <c r="C69" s="426" t="s">
        <v>661</v>
      </c>
      <c r="D69" s="427"/>
      <c r="E69" s="427"/>
      <c r="F69" s="588"/>
    </row>
    <row r="70" spans="2:6" x14ac:dyDescent="0.35">
      <c r="B70" s="960" t="s">
        <v>662</v>
      </c>
      <c r="C70" s="960"/>
      <c r="D70" s="960"/>
      <c r="E70" s="960"/>
    </row>
    <row r="71" spans="2:6" ht="29.25" customHeight="1" x14ac:dyDescent="0.35">
      <c r="B71" s="132">
        <v>28</v>
      </c>
      <c r="C71" s="105" t="s">
        <v>663</v>
      </c>
      <c r="D71" s="136"/>
      <c r="E71" s="136"/>
    </row>
    <row r="72" spans="2:6" ht="28.5" customHeight="1" x14ac:dyDescent="0.35">
      <c r="B72" s="132">
        <v>29</v>
      </c>
      <c r="C72" s="105" t="s">
        <v>664</v>
      </c>
      <c r="D72" s="136"/>
      <c r="E72" s="136"/>
    </row>
    <row r="73" spans="2:6" ht="41.25" customHeight="1" x14ac:dyDescent="0.35">
      <c r="B73" s="132">
        <v>30</v>
      </c>
      <c r="C73" s="105" t="s">
        <v>665</v>
      </c>
      <c r="D73" s="136"/>
      <c r="E73" s="136"/>
    </row>
    <row r="74" spans="2:6" ht="42" customHeight="1" x14ac:dyDescent="0.35">
      <c r="B74" s="132" t="s">
        <v>98</v>
      </c>
      <c r="C74" s="105" t="s">
        <v>666</v>
      </c>
      <c r="D74" s="136"/>
      <c r="E74" s="136"/>
    </row>
    <row r="75" spans="2:6" ht="45" customHeight="1" x14ac:dyDescent="0.35">
      <c r="B75" s="132">
        <v>31</v>
      </c>
      <c r="C75" s="105" t="s">
        <v>667</v>
      </c>
      <c r="D75" s="136"/>
      <c r="E75" s="136"/>
    </row>
    <row r="76" spans="2:6" ht="44.25" customHeight="1" thickBot="1" x14ac:dyDescent="0.4">
      <c r="B76" s="148" t="s">
        <v>99</v>
      </c>
      <c r="C76" s="108" t="s">
        <v>668</v>
      </c>
      <c r="D76" s="383"/>
      <c r="E76" s="383"/>
    </row>
    <row r="77" spans="2:6" x14ac:dyDescent="0.35">
      <c r="B77" s="917" t="s">
        <v>669</v>
      </c>
      <c r="C77" s="917"/>
      <c r="D77" s="917"/>
      <c r="E77" s="917"/>
    </row>
    <row r="78" spans="2:6" x14ac:dyDescent="0.35">
      <c r="C78" s="105"/>
    </row>
    <row r="79" spans="2:6" x14ac:dyDescent="0.35">
      <c r="C79" s="105"/>
    </row>
    <row r="80" spans="2:6" x14ac:dyDescent="0.35">
      <c r="C80" s="105"/>
    </row>
  </sheetData>
  <sheetProtection algorithmName="SHA-512" hashValue="hIYRQEe2JDszNGnOuCsxxuL0QL7I+epchJMF5ve9+I+vllvvrhFB17GxA0dcW5LUurNOO8pDnwyrxKWicra83g==" saltValue="sbCPtwF0Wpo7SkDyndUTdw==" spinCount="100000" sheet="1" objects="1" scenarios="1"/>
  <mergeCells count="5">
    <mergeCell ref="B7:E7"/>
    <mergeCell ref="C8:E8"/>
    <mergeCell ref="B6:E6"/>
    <mergeCell ref="B77:E77"/>
    <mergeCell ref="B70:E70"/>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F69"/>
  <sheetViews>
    <sheetView showGridLines="0" workbookViewId="0"/>
  </sheetViews>
  <sheetFormatPr defaultRowHeight="14.5" x14ac:dyDescent="0.35"/>
  <cols>
    <col min="1" max="2" width="4.453125" customWidth="1"/>
    <col min="3" max="3" width="80.7265625" customWidth="1"/>
    <col min="4" max="4" width="23" customWidth="1"/>
  </cols>
  <sheetData>
    <row r="1" spans="2:5" ht="12.75" customHeight="1" x14ac:dyDescent="0.35"/>
    <row r="2" spans="2:5" x14ac:dyDescent="0.35">
      <c r="B2" s="214" t="s">
        <v>0</v>
      </c>
      <c r="C2" s="134"/>
    </row>
    <row r="3" spans="2:5" x14ac:dyDescent="0.35">
      <c r="B3" s="1"/>
      <c r="C3" s="1"/>
    </row>
    <row r="4" spans="2:5" ht="15.5" x14ac:dyDescent="0.35">
      <c r="B4" s="19" t="s">
        <v>671</v>
      </c>
      <c r="C4" s="2"/>
    </row>
    <row r="5" spans="2:5" ht="2.15" customHeight="1" x14ac:dyDescent="0.35">
      <c r="B5" s="1"/>
      <c r="C5" s="1"/>
    </row>
    <row r="6" spans="2:5" ht="2.15" customHeight="1" x14ac:dyDescent="0.35">
      <c r="B6" s="20"/>
      <c r="C6" s="20"/>
    </row>
    <row r="7" spans="2:5" ht="2.15" customHeight="1" x14ac:dyDescent="0.35">
      <c r="B7" s="3"/>
      <c r="C7" s="4"/>
    </row>
    <row r="8" spans="2:5" ht="15" thickBot="1" x14ac:dyDescent="0.4">
      <c r="B8" s="33"/>
      <c r="C8" s="922" t="str">
        <f>+Contents!B3</f>
        <v>31.12.2024</v>
      </c>
      <c r="D8" s="922"/>
    </row>
    <row r="9" spans="2:5" ht="33" customHeight="1" thickBot="1" x14ac:dyDescent="0.4">
      <c r="B9" s="140"/>
      <c r="C9" s="7" t="s">
        <v>187</v>
      </c>
      <c r="D9" s="23" t="s">
        <v>609</v>
      </c>
    </row>
    <row r="10" spans="2:5" ht="25.5" customHeight="1" x14ac:dyDescent="0.35">
      <c r="B10" s="132" t="s">
        <v>20</v>
      </c>
      <c r="C10" s="118" t="s">
        <v>673</v>
      </c>
      <c r="D10" s="128">
        <v>42252674.096476004</v>
      </c>
      <c r="E10" s="128"/>
    </row>
    <row r="11" spans="2:5" x14ac:dyDescent="0.35">
      <c r="B11" s="132" t="s">
        <v>21</v>
      </c>
      <c r="C11" s="123" t="s">
        <v>674</v>
      </c>
      <c r="D11" s="581">
        <v>0</v>
      </c>
    </row>
    <row r="12" spans="2:5" x14ac:dyDescent="0.35">
      <c r="B12" s="132" t="s">
        <v>22</v>
      </c>
      <c r="C12" s="123" t="s">
        <v>675</v>
      </c>
      <c r="D12" s="581">
        <v>42252674.096476004</v>
      </c>
    </row>
    <row r="13" spans="2:5" x14ac:dyDescent="0.35">
      <c r="B13" s="132" t="s">
        <v>23</v>
      </c>
      <c r="C13" s="124" t="s">
        <v>676</v>
      </c>
      <c r="D13" s="581">
        <v>50512.896941999999</v>
      </c>
    </row>
    <row r="14" spans="2:5" x14ac:dyDescent="0.35">
      <c r="B14" s="132" t="s">
        <v>24</v>
      </c>
      <c r="C14" s="124" t="s">
        <v>677</v>
      </c>
      <c r="D14" s="581">
        <v>14209054.966072001</v>
      </c>
    </row>
    <row r="15" spans="2:5" x14ac:dyDescent="0.35">
      <c r="B15" s="132" t="s">
        <v>25</v>
      </c>
      <c r="C15" s="40" t="s">
        <v>678</v>
      </c>
      <c r="D15" s="581">
        <v>609617.05703699996</v>
      </c>
    </row>
    <row r="16" spans="2:5" x14ac:dyDescent="0.35">
      <c r="B16" s="132" t="s">
        <v>26</v>
      </c>
      <c r="C16" s="124" t="s">
        <v>679</v>
      </c>
      <c r="D16" s="581">
        <v>1269245.865118</v>
      </c>
    </row>
    <row r="17" spans="2:6" x14ac:dyDescent="0.35">
      <c r="B17" s="132" t="s">
        <v>27</v>
      </c>
      <c r="C17" s="124" t="s">
        <v>680</v>
      </c>
      <c r="D17" s="581">
        <v>7166521.0378149999</v>
      </c>
    </row>
    <row r="18" spans="2:6" x14ac:dyDescent="0.35">
      <c r="B18" s="132" t="s">
        <v>28</v>
      </c>
      <c r="C18" s="124" t="s">
        <v>681</v>
      </c>
      <c r="D18" s="581">
        <v>7767990.9998960001</v>
      </c>
    </row>
    <row r="19" spans="2:6" x14ac:dyDescent="0.35">
      <c r="B19" s="132" t="s">
        <v>29</v>
      </c>
      <c r="C19" s="124" t="s">
        <v>682</v>
      </c>
      <c r="D19" s="581">
        <v>8301864.9336980004</v>
      </c>
    </row>
    <row r="20" spans="2:6" x14ac:dyDescent="0.35">
      <c r="B20" s="132" t="s">
        <v>30</v>
      </c>
      <c r="C20" s="124" t="s">
        <v>683</v>
      </c>
      <c r="D20" s="581">
        <v>428534.46036999999</v>
      </c>
    </row>
    <row r="21" spans="2:6" ht="15" thickBot="1" x14ac:dyDescent="0.4">
      <c r="B21" s="148" t="s">
        <v>31</v>
      </c>
      <c r="C21" s="125" t="s">
        <v>684</v>
      </c>
      <c r="D21" s="127">
        <v>2449331.879528</v>
      </c>
    </row>
    <row r="22" spans="2:6" x14ac:dyDescent="0.35">
      <c r="C22" s="129"/>
      <c r="D22" s="587"/>
      <c r="E22" s="588"/>
      <c r="F22" s="588"/>
    </row>
    <row r="23" spans="2:6" x14ac:dyDescent="0.35">
      <c r="D23" s="588"/>
      <c r="E23" s="588"/>
      <c r="F23" s="588"/>
    </row>
    <row r="24" spans="2:6" x14ac:dyDescent="0.35">
      <c r="D24" s="588"/>
      <c r="E24" s="588"/>
      <c r="F24" s="588"/>
    </row>
    <row r="25" spans="2:6" x14ac:dyDescent="0.35">
      <c r="D25" s="588"/>
      <c r="E25" s="588"/>
      <c r="F25" s="588"/>
    </row>
    <row r="26" spans="2:6" x14ac:dyDescent="0.35">
      <c r="D26" s="588"/>
      <c r="E26" s="588"/>
      <c r="F26" s="588"/>
    </row>
    <row r="27" spans="2:6" x14ac:dyDescent="0.35">
      <c r="D27" s="588"/>
      <c r="E27" s="588"/>
      <c r="F27" s="588"/>
    </row>
    <row r="28" spans="2:6" x14ac:dyDescent="0.35">
      <c r="D28" s="588"/>
      <c r="E28" s="588"/>
      <c r="F28" s="588"/>
    </row>
    <row r="29" spans="2:6" x14ac:dyDescent="0.35">
      <c r="D29" s="588"/>
      <c r="E29" s="588"/>
      <c r="F29" s="588"/>
    </row>
    <row r="30" spans="2:6" x14ac:dyDescent="0.35">
      <c r="D30" s="588"/>
      <c r="E30" s="588"/>
      <c r="F30" s="588"/>
    </row>
    <row r="31" spans="2:6" x14ac:dyDescent="0.35">
      <c r="D31" s="588"/>
      <c r="E31" s="588"/>
      <c r="F31" s="588"/>
    </row>
    <row r="32" spans="2:6" x14ac:dyDescent="0.35">
      <c r="D32" s="588"/>
      <c r="E32" s="588"/>
      <c r="F32" s="588"/>
    </row>
    <row r="33" spans="4:6" x14ac:dyDescent="0.35">
      <c r="D33" s="588"/>
      <c r="E33" s="588"/>
      <c r="F33" s="588"/>
    </row>
    <row r="34" spans="4:6" x14ac:dyDescent="0.35">
      <c r="D34" s="588"/>
      <c r="E34" s="588"/>
      <c r="F34" s="588"/>
    </row>
    <row r="35" spans="4:6" x14ac:dyDescent="0.35">
      <c r="D35" s="588"/>
      <c r="E35" s="588"/>
      <c r="F35" s="588"/>
    </row>
    <row r="36" spans="4:6" x14ac:dyDescent="0.35">
      <c r="D36" s="588"/>
      <c r="E36" s="588"/>
      <c r="F36" s="588"/>
    </row>
    <row r="37" spans="4:6" x14ac:dyDescent="0.35">
      <c r="D37" s="588"/>
      <c r="E37" s="588"/>
      <c r="F37" s="588"/>
    </row>
    <row r="38" spans="4:6" x14ac:dyDescent="0.35">
      <c r="D38" s="588"/>
      <c r="E38" s="588"/>
      <c r="F38" s="588"/>
    </row>
    <row r="39" spans="4:6" x14ac:dyDescent="0.35">
      <c r="D39" s="588"/>
      <c r="E39" s="588"/>
      <c r="F39" s="588"/>
    </row>
    <row r="40" spans="4:6" x14ac:dyDescent="0.35">
      <c r="D40" s="588"/>
      <c r="E40" s="588"/>
      <c r="F40" s="588"/>
    </row>
    <row r="41" spans="4:6" x14ac:dyDescent="0.35">
      <c r="D41" s="588"/>
      <c r="E41" s="588"/>
      <c r="F41" s="588"/>
    </row>
    <row r="42" spans="4:6" x14ac:dyDescent="0.35">
      <c r="D42" s="588"/>
      <c r="E42" s="588"/>
      <c r="F42" s="588"/>
    </row>
    <row r="43" spans="4:6" x14ac:dyDescent="0.35">
      <c r="D43" s="588"/>
      <c r="E43" s="588"/>
      <c r="F43" s="588"/>
    </row>
    <row r="44" spans="4:6" x14ac:dyDescent="0.35">
      <c r="D44" s="588"/>
      <c r="E44" s="588"/>
      <c r="F44" s="588"/>
    </row>
    <row r="45" spans="4:6" x14ac:dyDescent="0.35">
      <c r="D45" s="588"/>
      <c r="E45" s="588"/>
      <c r="F45" s="588"/>
    </row>
    <row r="46" spans="4:6" x14ac:dyDescent="0.35">
      <c r="D46" s="588"/>
      <c r="E46" s="588"/>
      <c r="F46" s="588"/>
    </row>
    <row r="47" spans="4:6" x14ac:dyDescent="0.35">
      <c r="D47" s="588"/>
      <c r="E47" s="588"/>
      <c r="F47" s="588"/>
    </row>
    <row r="48" spans="4:6" x14ac:dyDescent="0.35">
      <c r="D48" s="588"/>
      <c r="E48" s="588"/>
      <c r="F48" s="588"/>
    </row>
    <row r="49" spans="4:6" x14ac:dyDescent="0.35">
      <c r="D49" s="588"/>
      <c r="E49" s="588"/>
      <c r="F49" s="588"/>
    </row>
    <row r="50" spans="4:6" x14ac:dyDescent="0.35">
      <c r="D50" s="588"/>
      <c r="E50" s="588"/>
      <c r="F50" s="588"/>
    </row>
    <row r="51" spans="4:6" x14ac:dyDescent="0.35">
      <c r="D51" s="588"/>
      <c r="E51" s="588"/>
      <c r="F51" s="588"/>
    </row>
    <row r="52" spans="4:6" x14ac:dyDescent="0.35">
      <c r="D52" s="588"/>
      <c r="E52" s="588"/>
      <c r="F52" s="588"/>
    </row>
    <row r="53" spans="4:6" x14ac:dyDescent="0.35">
      <c r="D53" s="588"/>
      <c r="E53" s="588"/>
      <c r="F53" s="588"/>
    </row>
    <row r="54" spans="4:6" x14ac:dyDescent="0.35">
      <c r="D54" s="588"/>
      <c r="E54" s="588"/>
      <c r="F54" s="588"/>
    </row>
    <row r="55" spans="4:6" x14ac:dyDescent="0.35">
      <c r="D55" s="588"/>
      <c r="E55" s="588"/>
      <c r="F55" s="588"/>
    </row>
    <row r="56" spans="4:6" x14ac:dyDescent="0.35">
      <c r="D56" s="588"/>
      <c r="E56" s="588"/>
      <c r="F56" s="588"/>
    </row>
    <row r="57" spans="4:6" x14ac:dyDescent="0.35">
      <c r="D57" s="588"/>
      <c r="E57" s="588"/>
      <c r="F57" s="588"/>
    </row>
    <row r="58" spans="4:6" x14ac:dyDescent="0.35">
      <c r="D58" s="588"/>
      <c r="E58" s="588"/>
      <c r="F58" s="588"/>
    </row>
    <row r="59" spans="4:6" x14ac:dyDescent="0.35">
      <c r="D59" s="588"/>
      <c r="E59" s="588"/>
      <c r="F59" s="588"/>
    </row>
    <row r="60" spans="4:6" x14ac:dyDescent="0.35">
      <c r="D60" s="588"/>
      <c r="E60" s="588"/>
      <c r="F60" s="588"/>
    </row>
    <row r="61" spans="4:6" x14ac:dyDescent="0.35">
      <c r="D61" s="588"/>
      <c r="E61" s="588"/>
      <c r="F61" s="588"/>
    </row>
    <row r="62" spans="4:6" x14ac:dyDescent="0.35">
      <c r="D62" s="588"/>
      <c r="E62" s="588"/>
      <c r="F62" s="588"/>
    </row>
    <row r="63" spans="4:6" x14ac:dyDescent="0.35">
      <c r="D63" s="588"/>
      <c r="E63" s="588"/>
      <c r="F63" s="588"/>
    </row>
    <row r="64" spans="4:6" x14ac:dyDescent="0.35">
      <c r="D64" s="588"/>
      <c r="E64" s="588"/>
      <c r="F64" s="588"/>
    </row>
    <row r="65" spans="4:6" x14ac:dyDescent="0.35">
      <c r="D65" s="588"/>
      <c r="E65" s="588"/>
      <c r="F65" s="588"/>
    </row>
    <row r="66" spans="4:6" x14ac:dyDescent="0.35">
      <c r="D66" s="588"/>
      <c r="E66" s="588"/>
      <c r="F66" s="588"/>
    </row>
    <row r="67" spans="4:6" x14ac:dyDescent="0.35">
      <c r="D67" s="588"/>
      <c r="E67" s="588"/>
      <c r="F67" s="588"/>
    </row>
    <row r="68" spans="4:6" x14ac:dyDescent="0.35">
      <c r="D68" s="588"/>
      <c r="E68" s="588"/>
      <c r="F68" s="588"/>
    </row>
    <row r="69" spans="4:6" x14ac:dyDescent="0.35">
      <c r="D69" s="588"/>
      <c r="E69" s="588"/>
      <c r="F69" s="588"/>
    </row>
  </sheetData>
  <sheetProtection algorithmName="SHA-512" hashValue="kTwdkH84d4wzuGBjrY5JODdE/AxcxBDAWvm/KKwK//PGXcLkR6mUfLgSgBxCn4hnvC12jtbET/zoIfcqiw0+eQ==" saltValue="0XBpQ1fpatAstOZA2Egrng==" spinCount="100000" sheet="1" objects="1" scenarios="1"/>
  <mergeCells count="1">
    <mergeCell ref="C8:D8"/>
  </mergeCells>
  <hyperlinks>
    <hyperlink ref="B2" location="Tartalom!A1" display="Back to contents page" xr:uid="{00000000-0004-0000-1000-000000000000}"/>
    <hyperlink ref="B2:C2" location="CONTENTS!A1" display="Back to contents page" xr:uid="{00000000-0004-0000-1000-000001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D3A3A-F406-434F-B549-4C26838FED61}">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zoomScale="85" zoomScaleNormal="85"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215" t="s">
        <v>0</v>
      </c>
      <c r="C2" s="52"/>
      <c r="D2" s="52"/>
    </row>
    <row r="3" spans="2:12" x14ac:dyDescent="0.35">
      <c r="B3" s="1"/>
      <c r="C3" s="1"/>
      <c r="D3" s="1"/>
    </row>
    <row r="4" spans="2:12" ht="15.5" x14ac:dyDescent="0.35">
      <c r="B4" s="19" t="s">
        <v>685</v>
      </c>
      <c r="C4" s="2"/>
      <c r="D4" s="2"/>
    </row>
    <row r="5" spans="2:12" x14ac:dyDescent="0.35">
      <c r="B5" s="1"/>
      <c r="C5" s="1"/>
      <c r="D5" s="1"/>
    </row>
    <row r="6" spans="2:12" ht="105.65" customHeight="1" x14ac:dyDescent="0.35">
      <c r="B6" s="927" t="s">
        <v>1862</v>
      </c>
      <c r="C6" s="927"/>
      <c r="D6" s="927"/>
      <c r="E6" s="927"/>
      <c r="F6" s="927"/>
      <c r="G6" s="927"/>
      <c r="H6" s="927"/>
      <c r="I6" s="927"/>
      <c r="J6" s="927"/>
      <c r="K6" s="927"/>
    </row>
    <row r="7" spans="2:12" x14ac:dyDescent="0.35">
      <c r="B7" s="3"/>
      <c r="C7" s="4"/>
      <c r="D7" s="4"/>
    </row>
    <row r="8" spans="2:12" ht="15" thickBot="1" x14ac:dyDescent="0.4">
      <c r="B8" s="33"/>
    </row>
    <row r="9" spans="2:12" ht="32.25" customHeight="1" thickBot="1" x14ac:dyDescent="0.4">
      <c r="B9" s="130"/>
      <c r="C9" s="131" t="s">
        <v>187</v>
      </c>
      <c r="D9" s="962" t="s">
        <v>721</v>
      </c>
      <c r="E9" s="962"/>
      <c r="F9" s="962"/>
      <c r="G9" s="962"/>
      <c r="H9" s="963" t="s">
        <v>722</v>
      </c>
      <c r="I9" s="963"/>
      <c r="J9" s="963"/>
      <c r="K9" s="963"/>
    </row>
    <row r="10" spans="2:12" ht="24" customHeight="1" x14ac:dyDescent="0.35">
      <c r="B10" s="189" t="s">
        <v>32</v>
      </c>
      <c r="C10" s="165" t="s">
        <v>687</v>
      </c>
      <c r="D10" s="166" t="str">
        <f>+Contents!B3</f>
        <v>31.12.2024</v>
      </c>
      <c r="E10" s="166" t="s">
        <v>1654</v>
      </c>
      <c r="F10" s="166" t="s">
        <v>1655</v>
      </c>
      <c r="G10" s="166" t="s">
        <v>1656</v>
      </c>
      <c r="H10" s="166" t="str">
        <f>+Contents!B3</f>
        <v>31.12.2024</v>
      </c>
      <c r="I10" s="166" t="s">
        <v>1654</v>
      </c>
      <c r="J10" s="166" t="s">
        <v>1655</v>
      </c>
      <c r="K10" s="166" t="s">
        <v>1656</v>
      </c>
    </row>
    <row r="11" spans="2:12" x14ac:dyDescent="0.35">
      <c r="B11" s="190" t="s">
        <v>33</v>
      </c>
      <c r="C11" s="191" t="s">
        <v>688</v>
      </c>
      <c r="D11" s="192">
        <v>12</v>
      </c>
      <c r="E11" s="192">
        <v>12</v>
      </c>
      <c r="F11" s="192">
        <v>12</v>
      </c>
      <c r="G11" s="192">
        <v>12</v>
      </c>
      <c r="H11" s="192">
        <v>12</v>
      </c>
      <c r="I11" s="192">
        <v>12</v>
      </c>
      <c r="J11" s="192">
        <v>12</v>
      </c>
      <c r="K11" s="192">
        <v>12</v>
      </c>
    </row>
    <row r="12" spans="2:12" ht="15" customHeight="1" x14ac:dyDescent="0.35">
      <c r="B12" s="961" t="s">
        <v>717</v>
      </c>
      <c r="C12" s="961"/>
      <c r="D12" s="961"/>
      <c r="E12" s="961"/>
      <c r="F12" s="961"/>
      <c r="G12" s="961"/>
      <c r="H12" s="961"/>
      <c r="I12" s="961"/>
      <c r="J12" s="961"/>
      <c r="K12" s="961"/>
      <c r="L12" s="41"/>
    </row>
    <row r="13" spans="2:12" ht="27.75" customHeight="1" x14ac:dyDescent="0.35">
      <c r="B13" s="190">
        <v>1</v>
      </c>
      <c r="C13" s="193" t="s">
        <v>689</v>
      </c>
      <c r="D13" s="194"/>
      <c r="E13" s="194"/>
      <c r="F13" s="194"/>
      <c r="G13" s="194"/>
      <c r="H13" s="195">
        <v>11811249.974736867</v>
      </c>
      <c r="I13" s="195">
        <v>11435420.714502389</v>
      </c>
      <c r="J13" s="195">
        <v>11004733.553197214</v>
      </c>
      <c r="K13" s="195">
        <v>10388811.18679589</v>
      </c>
    </row>
    <row r="14" spans="2:12" ht="25.5" customHeight="1" x14ac:dyDescent="0.35">
      <c r="B14" s="961" t="s">
        <v>718</v>
      </c>
      <c r="C14" s="961"/>
      <c r="D14" s="961"/>
      <c r="E14" s="961"/>
      <c r="F14" s="961"/>
      <c r="G14" s="961"/>
      <c r="H14" s="961"/>
      <c r="I14" s="961"/>
      <c r="J14" s="961"/>
      <c r="K14" s="961"/>
      <c r="L14" s="41"/>
    </row>
    <row r="15" spans="2:12" x14ac:dyDescent="0.35">
      <c r="B15" s="167">
        <v>2</v>
      </c>
      <c r="C15" s="176" t="s">
        <v>690</v>
      </c>
      <c r="D15" s="126">
        <v>20161041.434775595</v>
      </c>
      <c r="E15" s="126">
        <v>19737542.956078004</v>
      </c>
      <c r="F15" s="126">
        <v>19528783.00258778</v>
      </c>
      <c r="G15" s="126">
        <v>18987196.430605646</v>
      </c>
      <c r="H15" s="126">
        <v>1300465.1851379322</v>
      </c>
      <c r="I15" s="126">
        <v>1262006.2856269865</v>
      </c>
      <c r="J15" s="126">
        <v>1241057.0662967574</v>
      </c>
      <c r="K15" s="126">
        <v>1210495.2732568199</v>
      </c>
    </row>
    <row r="16" spans="2:12" x14ac:dyDescent="0.35">
      <c r="B16" s="57">
        <v>3</v>
      </c>
      <c r="C16" s="170" t="s">
        <v>691</v>
      </c>
      <c r="D16" s="59">
        <v>13990427.881452063</v>
      </c>
      <c r="E16" s="59">
        <v>13571099.941833118</v>
      </c>
      <c r="F16" s="59">
        <v>13282291.751222618</v>
      </c>
      <c r="G16" s="59">
        <v>12896832.340176625</v>
      </c>
      <c r="H16" s="59">
        <v>699521.39407260309</v>
      </c>
      <c r="I16" s="59">
        <v>678554.99709165597</v>
      </c>
      <c r="J16" s="59">
        <v>664114.58756113087</v>
      </c>
      <c r="K16" s="59">
        <v>644841.61700883124</v>
      </c>
    </row>
    <row r="17" spans="2:11" x14ac:dyDescent="0.35">
      <c r="B17" s="167">
        <v>4</v>
      </c>
      <c r="C17" s="171" t="s">
        <v>692</v>
      </c>
      <c r="D17" s="126">
        <v>4706730.0356075363</v>
      </c>
      <c r="E17" s="126">
        <v>4556130.9312740136</v>
      </c>
      <c r="F17" s="126">
        <v>4497202.3024747102</v>
      </c>
      <c r="G17" s="126">
        <v>4405158.5576814683</v>
      </c>
      <c r="H17" s="126">
        <v>583664.75647845317</v>
      </c>
      <c r="I17" s="126">
        <v>565244.10274089908</v>
      </c>
      <c r="J17" s="126">
        <v>558857.58848531614</v>
      </c>
      <c r="K17" s="126">
        <v>547844.27331680316</v>
      </c>
    </row>
    <row r="18" spans="2:11" x14ac:dyDescent="0.35">
      <c r="B18" s="167">
        <v>5</v>
      </c>
      <c r="C18" s="176" t="s">
        <v>693</v>
      </c>
      <c r="D18" s="126">
        <v>10113519.420754544</v>
      </c>
      <c r="E18" s="126">
        <v>9986863.3794759829</v>
      </c>
      <c r="F18" s="126">
        <v>9912025.3979383428</v>
      </c>
      <c r="G18" s="126">
        <v>9469863.4534959551</v>
      </c>
      <c r="H18" s="126">
        <v>4532868.4224736346</v>
      </c>
      <c r="I18" s="126">
        <v>4570054.2269969927</v>
      </c>
      <c r="J18" s="126">
        <v>4668511.6478510145</v>
      </c>
      <c r="K18" s="126">
        <v>4538262.397907245</v>
      </c>
    </row>
    <row r="19" spans="2:11" ht="21.5" x14ac:dyDescent="0.35">
      <c r="B19" s="167">
        <v>6</v>
      </c>
      <c r="C19" s="172" t="s">
        <v>694</v>
      </c>
      <c r="D19" s="126">
        <v>529867.91554140428</v>
      </c>
      <c r="E19" s="126">
        <v>502672.08296355762</v>
      </c>
      <c r="F19" s="126">
        <v>466315.50354127516</v>
      </c>
      <c r="G19" s="126">
        <v>408902.48662489955</v>
      </c>
      <c r="H19" s="126">
        <v>130490.69147706304</v>
      </c>
      <c r="I19" s="126">
        <v>123898.57265812908</v>
      </c>
      <c r="J19" s="126">
        <v>114975.44959535949</v>
      </c>
      <c r="K19" s="126">
        <v>100811.36855076467</v>
      </c>
    </row>
    <row r="20" spans="2:11" x14ac:dyDescent="0.35">
      <c r="B20" s="167">
        <v>7</v>
      </c>
      <c r="C20" s="171" t="s">
        <v>695</v>
      </c>
      <c r="D20" s="126">
        <v>9530888.9711887222</v>
      </c>
      <c r="E20" s="126">
        <v>9417205.4925211743</v>
      </c>
      <c r="F20" s="126">
        <v>9395620.4268742315</v>
      </c>
      <c r="G20" s="126">
        <v>9041879.378639346</v>
      </c>
      <c r="H20" s="126">
        <v>4349615.196972155</v>
      </c>
      <c r="I20" s="126">
        <v>4379169.8503476148</v>
      </c>
      <c r="J20" s="126">
        <v>4503446.7307328219</v>
      </c>
      <c r="K20" s="126">
        <v>4418369.4411247727</v>
      </c>
    </row>
    <row r="21" spans="2:11" x14ac:dyDescent="0.35">
      <c r="B21" s="167">
        <v>8</v>
      </c>
      <c r="C21" s="171" t="s">
        <v>696</v>
      </c>
      <c r="D21" s="126">
        <v>52762.53402441668</v>
      </c>
      <c r="E21" s="126">
        <v>66985.80399125001</v>
      </c>
      <c r="F21" s="126">
        <v>50089.467522833329</v>
      </c>
      <c r="G21" s="126">
        <v>19081.588231708334</v>
      </c>
      <c r="H21" s="126">
        <v>52762.53402441668</v>
      </c>
      <c r="I21" s="126">
        <v>66985.80399125001</v>
      </c>
      <c r="J21" s="126">
        <v>50089.467522833329</v>
      </c>
      <c r="K21" s="126">
        <v>19081.588231708334</v>
      </c>
    </row>
    <row r="22" spans="2:11" x14ac:dyDescent="0.35">
      <c r="B22" s="167">
        <v>9</v>
      </c>
      <c r="C22" s="171" t="s">
        <v>697</v>
      </c>
      <c r="D22" s="177"/>
      <c r="E22" s="177"/>
      <c r="F22" s="177"/>
      <c r="G22" s="177"/>
      <c r="H22" s="126">
        <v>0</v>
      </c>
      <c r="I22" s="126">
        <v>0</v>
      </c>
      <c r="J22" s="126">
        <v>0</v>
      </c>
      <c r="K22" s="126">
        <v>0</v>
      </c>
    </row>
    <row r="23" spans="2:11" ht="21.75" customHeight="1" x14ac:dyDescent="0.35">
      <c r="B23" s="167">
        <v>10</v>
      </c>
      <c r="C23" s="176" t="s">
        <v>698</v>
      </c>
      <c r="D23" s="126">
        <v>4513946.280565029</v>
      </c>
      <c r="E23" s="126">
        <v>4402237.0836164337</v>
      </c>
      <c r="F23" s="126">
        <v>4333520.1137315808</v>
      </c>
      <c r="G23" s="126">
        <v>4161523.5241661798</v>
      </c>
      <c r="H23" s="126">
        <v>759188.78377002908</v>
      </c>
      <c r="I23" s="126">
        <v>764562.62546178617</v>
      </c>
      <c r="J23" s="126">
        <v>764324.61422758817</v>
      </c>
      <c r="K23" s="126">
        <v>725281.62932648615</v>
      </c>
    </row>
    <row r="24" spans="2:11" x14ac:dyDescent="0.35">
      <c r="B24" s="167">
        <v>11</v>
      </c>
      <c r="C24" s="172" t="s">
        <v>699</v>
      </c>
      <c r="D24" s="126">
        <v>160403.9135794313</v>
      </c>
      <c r="E24" s="126">
        <v>180780.59769908278</v>
      </c>
      <c r="F24" s="126">
        <v>195037.37415490564</v>
      </c>
      <c r="G24" s="126">
        <v>181885.20216491228</v>
      </c>
      <c r="H24" s="126">
        <v>160403.9135794313</v>
      </c>
      <c r="I24" s="126">
        <v>180780.59769908278</v>
      </c>
      <c r="J24" s="126">
        <v>195037.37415490564</v>
      </c>
      <c r="K24" s="126">
        <v>181885.20216491228</v>
      </c>
    </row>
    <row r="25" spans="2:11" x14ac:dyDescent="0.35">
      <c r="B25" s="167">
        <v>12</v>
      </c>
      <c r="C25" s="172" t="s">
        <v>700</v>
      </c>
      <c r="D25" s="126">
        <v>0</v>
      </c>
      <c r="E25" s="126">
        <v>0</v>
      </c>
      <c r="F25" s="126">
        <v>0</v>
      </c>
      <c r="G25" s="126">
        <v>0</v>
      </c>
      <c r="H25" s="126">
        <v>0</v>
      </c>
      <c r="I25" s="126">
        <v>0</v>
      </c>
      <c r="J25" s="126">
        <v>0</v>
      </c>
      <c r="K25" s="126">
        <v>0</v>
      </c>
    </row>
    <row r="26" spans="2:11" x14ac:dyDescent="0.35">
      <c r="B26" s="167">
        <v>13</v>
      </c>
      <c r="C26" s="173" t="s">
        <v>701</v>
      </c>
      <c r="D26" s="126">
        <v>4353542.3669855967</v>
      </c>
      <c r="E26" s="126">
        <v>4221456.4859173512</v>
      </c>
      <c r="F26" s="126">
        <v>4138482.7395766755</v>
      </c>
      <c r="G26" s="126">
        <v>3979638.3220012677</v>
      </c>
      <c r="H26" s="126">
        <v>598784.87019059795</v>
      </c>
      <c r="I26" s="126">
        <v>583782.02776270348</v>
      </c>
      <c r="J26" s="126">
        <v>569287.2400726825</v>
      </c>
      <c r="K26" s="126">
        <v>543396.4271615739</v>
      </c>
    </row>
    <row r="27" spans="2:11" x14ac:dyDescent="0.35">
      <c r="B27" s="167">
        <v>14</v>
      </c>
      <c r="C27" s="176" t="s">
        <v>702</v>
      </c>
      <c r="D27" s="126">
        <v>417800.78328903759</v>
      </c>
      <c r="E27" s="126">
        <v>410933.62704751425</v>
      </c>
      <c r="F27" s="126">
        <v>356993.50468832854</v>
      </c>
      <c r="G27" s="126">
        <v>294302.67760991806</v>
      </c>
      <c r="H27" s="126">
        <v>321924.99999138241</v>
      </c>
      <c r="I27" s="126">
        <v>313689.47679765028</v>
      </c>
      <c r="J27" s="126">
        <v>261076.2882193526</v>
      </c>
      <c r="K27" s="126">
        <v>204787.06239260672</v>
      </c>
    </row>
    <row r="28" spans="2:11" x14ac:dyDescent="0.35">
      <c r="B28" s="167">
        <v>15</v>
      </c>
      <c r="C28" s="176" t="s">
        <v>703</v>
      </c>
      <c r="D28" s="126">
        <v>2504758.0726747769</v>
      </c>
      <c r="E28" s="126">
        <v>2433081.8591639106</v>
      </c>
      <c r="F28" s="126">
        <v>2347847.8394435798</v>
      </c>
      <c r="G28" s="126">
        <v>2348993.5548554142</v>
      </c>
      <c r="H28" s="126">
        <v>49644.91856423948</v>
      </c>
      <c r="I28" s="126">
        <v>49294.385575750355</v>
      </c>
      <c r="J28" s="126">
        <v>48417.381632881392</v>
      </c>
      <c r="K28" s="126">
        <v>47541.706918184682</v>
      </c>
    </row>
    <row r="29" spans="2:11" x14ac:dyDescent="0.35">
      <c r="B29" s="190">
        <v>16</v>
      </c>
      <c r="C29" s="196" t="s">
        <v>704</v>
      </c>
      <c r="D29" s="197"/>
      <c r="E29" s="197"/>
      <c r="F29" s="197"/>
      <c r="G29" s="197"/>
      <c r="H29" s="195">
        <v>6964092.3099372173</v>
      </c>
      <c r="I29" s="195">
        <v>6959607.0004591653</v>
      </c>
      <c r="J29" s="195">
        <v>6983386.9982275954</v>
      </c>
      <c r="K29" s="195">
        <v>6726368.0698013455</v>
      </c>
    </row>
    <row r="30" spans="2:11" ht="20.25" customHeight="1" x14ac:dyDescent="0.35">
      <c r="B30" s="961" t="s">
        <v>719</v>
      </c>
      <c r="C30" s="961"/>
      <c r="D30" s="961"/>
      <c r="E30" s="961"/>
      <c r="F30" s="961"/>
      <c r="G30" s="961"/>
      <c r="H30" s="961"/>
      <c r="I30" s="961"/>
      <c r="J30" s="961"/>
      <c r="K30" s="961"/>
    </row>
    <row r="31" spans="2:11" x14ac:dyDescent="0.35">
      <c r="B31" s="167">
        <v>17</v>
      </c>
      <c r="C31" s="176" t="s">
        <v>705</v>
      </c>
      <c r="D31" s="126">
        <v>323443.14102645864</v>
      </c>
      <c r="E31" s="126">
        <v>301141.73557561403</v>
      </c>
      <c r="F31" s="126">
        <v>284465.5039553697</v>
      </c>
      <c r="G31" s="126">
        <v>245281.89540985975</v>
      </c>
      <c r="H31" s="126">
        <v>258884.36218112521</v>
      </c>
      <c r="I31" s="126">
        <v>245528.64901795689</v>
      </c>
      <c r="J31" s="126">
        <v>227559.00143503325</v>
      </c>
      <c r="K31" s="126">
        <v>181357.98475665352</v>
      </c>
    </row>
    <row r="32" spans="2:11" x14ac:dyDescent="0.35">
      <c r="B32" s="167">
        <v>18</v>
      </c>
      <c r="C32" s="176" t="s">
        <v>706</v>
      </c>
      <c r="D32" s="126">
        <v>1603248.6817014341</v>
      </c>
      <c r="E32" s="126">
        <v>1605629.7252317145</v>
      </c>
      <c r="F32" s="126">
        <v>1651169.9558778747</v>
      </c>
      <c r="G32" s="126">
        <v>1608134.8783522809</v>
      </c>
      <c r="H32" s="126">
        <v>1308182.4598829313</v>
      </c>
      <c r="I32" s="126">
        <v>1316663.3294922779</v>
      </c>
      <c r="J32" s="126">
        <v>1366553.3079063012</v>
      </c>
      <c r="K32" s="126">
        <v>1331007.8478534776</v>
      </c>
    </row>
    <row r="33" spans="2:11" x14ac:dyDescent="0.35">
      <c r="B33" s="167">
        <v>19</v>
      </c>
      <c r="C33" s="175" t="s">
        <v>707</v>
      </c>
      <c r="D33" s="126">
        <v>415185.43496887456</v>
      </c>
      <c r="E33" s="126">
        <v>412370.14835182595</v>
      </c>
      <c r="F33" s="126">
        <v>465476.00707919733</v>
      </c>
      <c r="G33" s="126">
        <v>463022.82548407681</v>
      </c>
      <c r="H33" s="126">
        <v>411375.31500572263</v>
      </c>
      <c r="I33" s="126">
        <v>408458.42843537941</v>
      </c>
      <c r="J33" s="126">
        <v>461405.23762646533</v>
      </c>
      <c r="K33" s="126">
        <v>459036.23529727594</v>
      </c>
    </row>
    <row r="34" spans="2:11" ht="30" x14ac:dyDescent="0.35">
      <c r="B34" s="167" t="s">
        <v>18</v>
      </c>
      <c r="C34" s="176" t="s">
        <v>708</v>
      </c>
      <c r="D34" s="177"/>
      <c r="E34" s="177"/>
      <c r="F34" s="177"/>
      <c r="G34" s="177"/>
      <c r="H34" s="126">
        <v>0</v>
      </c>
      <c r="I34" s="126">
        <v>0</v>
      </c>
      <c r="J34" s="126">
        <v>0</v>
      </c>
      <c r="K34" s="126">
        <v>0</v>
      </c>
    </row>
    <row r="35" spans="2:11" x14ac:dyDescent="0.35">
      <c r="B35" s="167" t="s">
        <v>19</v>
      </c>
      <c r="C35" s="176" t="s">
        <v>709</v>
      </c>
      <c r="D35" s="177"/>
      <c r="E35" s="177"/>
      <c r="F35" s="177"/>
      <c r="G35" s="177"/>
      <c r="H35" s="126">
        <v>0</v>
      </c>
      <c r="I35" s="126">
        <v>0</v>
      </c>
      <c r="J35" s="126">
        <v>0</v>
      </c>
      <c r="K35" s="126">
        <v>0</v>
      </c>
    </row>
    <row r="36" spans="2:11" x14ac:dyDescent="0.35">
      <c r="B36" s="167">
        <v>20</v>
      </c>
      <c r="C36" s="168" t="s">
        <v>710</v>
      </c>
      <c r="D36" s="126">
        <v>2341877.2576967673</v>
      </c>
      <c r="E36" s="126">
        <v>2319141.6091591544</v>
      </c>
      <c r="F36" s="126">
        <v>2401111.4669124414</v>
      </c>
      <c r="G36" s="126">
        <v>2316439.5992462174</v>
      </c>
      <c r="H36" s="126">
        <v>1978442.1370697792</v>
      </c>
      <c r="I36" s="126">
        <v>1970650.4069456141</v>
      </c>
      <c r="J36" s="126">
        <v>2055517.5469677998</v>
      </c>
      <c r="K36" s="126">
        <v>1971402.0679074072</v>
      </c>
    </row>
    <row r="37" spans="2:11" x14ac:dyDescent="0.35">
      <c r="B37" s="167" t="s">
        <v>34</v>
      </c>
      <c r="C37" s="180" t="s">
        <v>711</v>
      </c>
      <c r="D37" s="126">
        <v>0</v>
      </c>
      <c r="E37" s="126">
        <v>0</v>
      </c>
      <c r="F37" s="126">
        <v>0</v>
      </c>
      <c r="G37" s="126">
        <v>0</v>
      </c>
      <c r="H37" s="126">
        <v>0</v>
      </c>
      <c r="I37" s="126">
        <v>0</v>
      </c>
      <c r="J37" s="126">
        <v>0</v>
      </c>
      <c r="K37" s="126">
        <v>0</v>
      </c>
    </row>
    <row r="38" spans="2:11" x14ac:dyDescent="0.35">
      <c r="B38" s="167" t="s">
        <v>35</v>
      </c>
      <c r="C38" s="180" t="s">
        <v>712</v>
      </c>
      <c r="D38" s="126">
        <v>0</v>
      </c>
      <c r="E38" s="126">
        <v>0</v>
      </c>
      <c r="F38" s="126">
        <v>0</v>
      </c>
      <c r="G38" s="126">
        <v>0</v>
      </c>
      <c r="H38" s="126">
        <v>0</v>
      </c>
      <c r="I38" s="126">
        <v>0</v>
      </c>
      <c r="J38" s="126">
        <v>0</v>
      </c>
      <c r="K38" s="126">
        <v>0</v>
      </c>
    </row>
    <row r="39" spans="2:11" x14ac:dyDescent="0.35">
      <c r="B39" s="190" t="s">
        <v>36</v>
      </c>
      <c r="C39" s="198" t="s">
        <v>713</v>
      </c>
      <c r="D39" s="195">
        <v>2341877.2576967659</v>
      </c>
      <c r="E39" s="195">
        <v>2319141.6091591539</v>
      </c>
      <c r="F39" s="195">
        <v>2401111.4669124414</v>
      </c>
      <c r="G39" s="195">
        <v>2316439.5992462174</v>
      </c>
      <c r="H39" s="195">
        <v>1978442.1370697801</v>
      </c>
      <c r="I39" s="195">
        <v>1970650.4069456144</v>
      </c>
      <c r="J39" s="195">
        <v>2055517.5469677998</v>
      </c>
      <c r="K39" s="195">
        <v>1971402.0679074072</v>
      </c>
    </row>
    <row r="40" spans="2:11" ht="15" customHeight="1" x14ac:dyDescent="0.35">
      <c r="B40" s="961" t="s">
        <v>720</v>
      </c>
      <c r="C40" s="961"/>
      <c r="D40" s="961"/>
      <c r="E40" s="961"/>
      <c r="F40" s="961"/>
      <c r="G40" s="961"/>
      <c r="H40" s="961"/>
      <c r="I40" s="961"/>
      <c r="J40" s="961"/>
      <c r="K40" s="961"/>
    </row>
    <row r="41" spans="2:11" x14ac:dyDescent="0.35">
      <c r="B41" s="167">
        <v>21</v>
      </c>
      <c r="C41" s="182" t="s">
        <v>714</v>
      </c>
      <c r="D41" s="178"/>
      <c r="E41" s="178"/>
      <c r="F41" s="178"/>
      <c r="G41" s="178"/>
      <c r="H41" s="126">
        <v>11809401.809789397</v>
      </c>
      <c r="I41" s="126">
        <v>11419113.782299494</v>
      </c>
      <c r="J41" s="126">
        <v>10990274.785941789</v>
      </c>
      <c r="K41" s="126">
        <v>10374352.419540459</v>
      </c>
    </row>
    <row r="42" spans="2:11" x14ac:dyDescent="0.35">
      <c r="B42" s="167">
        <v>22</v>
      </c>
      <c r="C42" s="183" t="s">
        <v>715</v>
      </c>
      <c r="D42" s="178"/>
      <c r="E42" s="178"/>
      <c r="F42" s="178"/>
      <c r="G42" s="178"/>
      <c r="H42" s="126">
        <v>4985650.1728674388</v>
      </c>
      <c r="I42" s="126">
        <v>4988956.5935135521</v>
      </c>
      <c r="J42" s="126">
        <v>4927869.4512597946</v>
      </c>
      <c r="K42" s="126">
        <v>4754966.0018939357</v>
      </c>
    </row>
    <row r="43" spans="2:11" ht="15" thickBot="1" x14ac:dyDescent="0.4">
      <c r="B43" s="174">
        <v>23</v>
      </c>
      <c r="C43" s="184" t="s">
        <v>716</v>
      </c>
      <c r="D43" s="181"/>
      <c r="E43" s="181"/>
      <c r="F43" s="181"/>
      <c r="G43" s="181"/>
      <c r="H43" s="133">
        <v>2.374144584040514</v>
      </c>
      <c r="I43" s="133">
        <v>2.291446644035716</v>
      </c>
      <c r="J43" s="133">
        <v>2.2322636620021097</v>
      </c>
      <c r="K43" s="133">
        <v>2.181243990545243</v>
      </c>
    </row>
    <row r="44" spans="2:11" x14ac:dyDescent="0.35">
      <c r="B44" s="105"/>
    </row>
    <row r="45" spans="2:11" x14ac:dyDescent="0.35">
      <c r="B45" s="105"/>
    </row>
    <row r="46" spans="2:11" x14ac:dyDescent="0.35">
      <c r="B46" s="105"/>
    </row>
    <row r="47" spans="2:11" x14ac:dyDescent="0.35">
      <c r="B47" s="105"/>
    </row>
  </sheetData>
  <sheetProtection algorithmName="SHA-512" hashValue="PPsnZHAUdDQ2B1MFnpgPkaN88g3lYSsai9W7g/fZLR5k3+3kNYUur7ByxndwnQocxDaNpLF7ZFSDvsgf/PYLtw==" saltValue="jRC7/EDVQMeDo4ozbLDYwg=="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zoomScale="85" zoomScaleNormal="85" workbookViewId="0"/>
  </sheetViews>
  <sheetFormatPr defaultRowHeight="14.5" x14ac:dyDescent="0.35"/>
  <cols>
    <col min="1" max="1" width="4.453125" customWidth="1"/>
    <col min="2" max="2" width="6.81640625" customWidth="1"/>
    <col min="3" max="3" width="57.453125" customWidth="1"/>
    <col min="4" max="8" width="21.1796875" customWidth="1"/>
  </cols>
  <sheetData>
    <row r="1" spans="2:9" ht="12.75" customHeight="1" x14ac:dyDescent="0.35"/>
    <row r="2" spans="2:9" x14ac:dyDescent="0.35">
      <c r="B2" s="215" t="s">
        <v>0</v>
      </c>
      <c r="C2" s="52"/>
      <c r="D2" s="52"/>
    </row>
    <row r="3" spans="2:9" x14ac:dyDescent="0.35">
      <c r="B3" s="1"/>
      <c r="C3" s="1"/>
      <c r="D3" s="1"/>
    </row>
    <row r="4" spans="2:9" ht="15.5" x14ac:dyDescent="0.35">
      <c r="B4" s="19" t="s">
        <v>723</v>
      </c>
      <c r="C4" s="2"/>
      <c r="D4" s="2"/>
    </row>
    <row r="5" spans="2:9" ht="2.15" customHeight="1" x14ac:dyDescent="0.35">
      <c r="B5" s="1"/>
      <c r="C5" s="1"/>
      <c r="D5" s="1"/>
    </row>
    <row r="6" spans="2:9" ht="2.15" customHeight="1" x14ac:dyDescent="0.35">
      <c r="B6" s="912"/>
      <c r="C6" s="912"/>
      <c r="D6" s="912"/>
    </row>
    <row r="7" spans="2:9" ht="2.15" customHeight="1" x14ac:dyDescent="0.35">
      <c r="B7" s="3"/>
      <c r="C7" s="4"/>
      <c r="D7" s="4"/>
    </row>
    <row r="8" spans="2:9" ht="15" thickBot="1" x14ac:dyDescent="0.4">
      <c r="B8" s="33"/>
      <c r="C8" s="967" t="str">
        <f>+Contents!B3</f>
        <v>31.12.2024</v>
      </c>
      <c r="D8" s="967"/>
      <c r="E8" s="967"/>
      <c r="F8" s="967"/>
      <c r="G8" s="967"/>
      <c r="H8" s="967"/>
    </row>
    <row r="9" spans="2:9" x14ac:dyDescent="0.35">
      <c r="B9" s="968" t="s">
        <v>761</v>
      </c>
      <c r="C9" s="968"/>
      <c r="D9" s="966" t="s">
        <v>760</v>
      </c>
      <c r="E9" s="966"/>
      <c r="F9" s="966"/>
      <c r="G9" s="966"/>
      <c r="H9" s="968" t="s">
        <v>759</v>
      </c>
    </row>
    <row r="10" spans="2:9" ht="15" thickBot="1" x14ac:dyDescent="0.4">
      <c r="B10" s="969"/>
      <c r="C10" s="969"/>
      <c r="D10" s="384" t="s">
        <v>552</v>
      </c>
      <c r="E10" s="384" t="s">
        <v>756</v>
      </c>
      <c r="F10" s="384" t="s">
        <v>757</v>
      </c>
      <c r="G10" s="384" t="s">
        <v>758</v>
      </c>
      <c r="H10" s="969"/>
    </row>
    <row r="11" spans="2:9" ht="15" customHeight="1" x14ac:dyDescent="0.35">
      <c r="B11" s="964" t="s">
        <v>735</v>
      </c>
      <c r="C11" s="964"/>
      <c r="D11" s="964"/>
      <c r="E11" s="964"/>
      <c r="F11" s="964"/>
      <c r="G11" s="964"/>
      <c r="H11" s="964"/>
    </row>
    <row r="12" spans="2:9" x14ac:dyDescent="0.35">
      <c r="B12" s="169">
        <v>1</v>
      </c>
      <c r="C12" s="97" t="s">
        <v>724</v>
      </c>
      <c r="D12" s="200">
        <v>0</v>
      </c>
      <c r="E12" s="200">
        <v>0</v>
      </c>
      <c r="F12" s="200">
        <v>0</v>
      </c>
      <c r="G12" s="200">
        <v>5200374973723.7109</v>
      </c>
      <c r="H12" s="200">
        <v>5200374973723.7109</v>
      </c>
      <c r="I12" s="41"/>
    </row>
    <row r="13" spans="2:9" x14ac:dyDescent="0.35">
      <c r="B13" s="169">
        <v>2</v>
      </c>
      <c r="C13" s="201" t="s">
        <v>165</v>
      </c>
      <c r="D13" s="200">
        <v>0</v>
      </c>
      <c r="E13" s="200">
        <v>0</v>
      </c>
      <c r="F13" s="200">
        <v>0</v>
      </c>
      <c r="G13" s="200">
        <v>5200374973723.7109</v>
      </c>
      <c r="H13" s="200">
        <v>5200374973723.7109</v>
      </c>
    </row>
    <row r="14" spans="2:9" x14ac:dyDescent="0.35">
      <c r="B14" s="169">
        <v>3</v>
      </c>
      <c r="C14" s="201" t="s">
        <v>725</v>
      </c>
      <c r="D14" s="237"/>
      <c r="E14" s="200">
        <v>0</v>
      </c>
      <c r="F14" s="200">
        <v>0</v>
      </c>
      <c r="G14" s="200">
        <v>0</v>
      </c>
      <c r="H14" s="200">
        <v>0</v>
      </c>
      <c r="I14" s="41"/>
    </row>
    <row r="15" spans="2:9" x14ac:dyDescent="0.35">
      <c r="B15" s="169">
        <v>4</v>
      </c>
      <c r="C15" s="97" t="s">
        <v>726</v>
      </c>
      <c r="D15" s="238"/>
      <c r="E15" s="200">
        <v>20226733291226.215</v>
      </c>
      <c r="F15" s="200">
        <v>384115416413.26654</v>
      </c>
      <c r="G15" s="200">
        <v>337193900891.86926</v>
      </c>
      <c r="H15" s="200">
        <v>19627990307356.492</v>
      </c>
    </row>
    <row r="16" spans="2:9" x14ac:dyDescent="0.35">
      <c r="B16" s="169">
        <v>5</v>
      </c>
      <c r="C16" s="201" t="s">
        <v>691</v>
      </c>
      <c r="D16" s="238"/>
      <c r="E16" s="200">
        <v>14710120524195.174</v>
      </c>
      <c r="F16" s="200">
        <v>110530867586.62978</v>
      </c>
      <c r="G16" s="200">
        <v>182623467580.46414</v>
      </c>
      <c r="H16" s="200">
        <v>14262242289773.178</v>
      </c>
    </row>
    <row r="17" spans="2:8" x14ac:dyDescent="0.35">
      <c r="B17" s="169">
        <v>6</v>
      </c>
      <c r="C17" s="201" t="s">
        <v>692</v>
      </c>
      <c r="D17" s="238"/>
      <c r="E17" s="200">
        <v>5516612767031.041</v>
      </c>
      <c r="F17" s="200">
        <v>273584548826.63675</v>
      </c>
      <c r="G17" s="200">
        <v>154570433311.40512</v>
      </c>
      <c r="H17" s="200">
        <v>5365748017583.3154</v>
      </c>
    </row>
    <row r="18" spans="2:8" x14ac:dyDescent="0.35">
      <c r="B18" s="169">
        <v>7</v>
      </c>
      <c r="C18" s="97" t="s">
        <v>727</v>
      </c>
      <c r="D18" s="238"/>
      <c r="E18" s="200">
        <v>9552053362967.6055</v>
      </c>
      <c r="F18" s="200">
        <v>412820482744.29504</v>
      </c>
      <c r="G18" s="200">
        <v>3964897521238.7471</v>
      </c>
      <c r="H18" s="200">
        <v>8056516511804.0762</v>
      </c>
    </row>
    <row r="19" spans="2:8" x14ac:dyDescent="0.35">
      <c r="B19" s="169">
        <v>8</v>
      </c>
      <c r="C19" s="201" t="s">
        <v>728</v>
      </c>
      <c r="D19" s="238"/>
      <c r="E19" s="200">
        <v>609715010145.7522</v>
      </c>
      <c r="F19" s="200">
        <v>0</v>
      </c>
      <c r="G19" s="200">
        <v>0</v>
      </c>
      <c r="H19" s="200">
        <v>304857505072.8761</v>
      </c>
    </row>
    <row r="20" spans="2:8" x14ac:dyDescent="0.35">
      <c r="B20" s="169">
        <v>9</v>
      </c>
      <c r="C20" s="201" t="s">
        <v>729</v>
      </c>
      <c r="D20" s="238"/>
      <c r="E20" s="200">
        <v>8942338352821.8535</v>
      </c>
      <c r="F20" s="200">
        <v>412820482744.29504</v>
      </c>
      <c r="G20" s="200">
        <v>3964897521238.7471</v>
      </c>
      <c r="H20" s="200">
        <v>7751659006731.2002</v>
      </c>
    </row>
    <row r="21" spans="2:8" x14ac:dyDescent="0.35">
      <c r="B21" s="169">
        <v>10</v>
      </c>
      <c r="C21" s="97" t="s">
        <v>730</v>
      </c>
      <c r="D21" s="239"/>
      <c r="E21" s="200">
        <v>33829694500</v>
      </c>
      <c r="F21" s="200">
        <v>0</v>
      </c>
      <c r="G21" s="200">
        <v>0</v>
      </c>
      <c r="H21" s="200">
        <v>0</v>
      </c>
    </row>
    <row r="22" spans="2:8" x14ac:dyDescent="0.35">
      <c r="B22" s="169">
        <v>11</v>
      </c>
      <c r="C22" s="97" t="s">
        <v>731</v>
      </c>
      <c r="D22" s="200">
        <v>0</v>
      </c>
      <c r="E22" s="200">
        <v>1865963381462.8877</v>
      </c>
      <c r="F22" s="200">
        <v>3643090397.183722</v>
      </c>
      <c r="G22" s="200">
        <v>1436822498603.2153</v>
      </c>
      <c r="H22" s="200">
        <v>1438644043801.8071</v>
      </c>
    </row>
    <row r="23" spans="2:8" x14ac:dyDescent="0.35">
      <c r="B23" s="169">
        <v>12</v>
      </c>
      <c r="C23" s="201" t="s">
        <v>732</v>
      </c>
      <c r="D23" s="200">
        <v>0</v>
      </c>
      <c r="E23" s="240"/>
      <c r="F23" s="241"/>
      <c r="G23" s="241"/>
      <c r="H23" s="242"/>
    </row>
    <row r="24" spans="2:8" ht="27.75" customHeight="1" x14ac:dyDescent="0.35">
      <c r="B24" s="169">
        <v>13</v>
      </c>
      <c r="C24" s="202" t="s">
        <v>733</v>
      </c>
      <c r="D24" s="206"/>
      <c r="E24" s="200">
        <v>1865963381462.8877</v>
      </c>
      <c r="F24" s="200">
        <v>3643090397.183722</v>
      </c>
      <c r="G24" s="200">
        <v>1436822498603.2153</v>
      </c>
      <c r="H24" s="200">
        <v>1438644043801.8071</v>
      </c>
    </row>
    <row r="25" spans="2:8" x14ac:dyDescent="0.35">
      <c r="B25" s="192">
        <v>14</v>
      </c>
      <c r="C25" s="207" t="s">
        <v>734</v>
      </c>
      <c r="D25" s="209"/>
      <c r="E25" s="209"/>
      <c r="F25" s="209"/>
      <c r="G25" s="209"/>
      <c r="H25" s="208">
        <v>34323525836686.09</v>
      </c>
    </row>
    <row r="26" spans="2:8" x14ac:dyDescent="0.35">
      <c r="B26" s="965" t="s">
        <v>736</v>
      </c>
      <c r="C26" s="965"/>
      <c r="D26" s="965"/>
      <c r="E26" s="965"/>
      <c r="F26" s="965"/>
      <c r="G26" s="965"/>
      <c r="H26" s="965"/>
    </row>
    <row r="27" spans="2:8" x14ac:dyDescent="0.35">
      <c r="B27" s="169">
        <v>15</v>
      </c>
      <c r="C27" s="97" t="s">
        <v>689</v>
      </c>
      <c r="D27" s="237"/>
      <c r="E27" s="206"/>
      <c r="F27" s="206"/>
      <c r="G27" s="206"/>
      <c r="H27" s="200">
        <v>487937722874.88892</v>
      </c>
    </row>
    <row r="28" spans="2:8" x14ac:dyDescent="0.35">
      <c r="B28" s="169" t="s">
        <v>17</v>
      </c>
      <c r="C28" s="39" t="s">
        <v>737</v>
      </c>
      <c r="D28" s="238"/>
      <c r="E28" s="200">
        <v>0</v>
      </c>
      <c r="F28" s="200">
        <v>0</v>
      </c>
      <c r="G28" s="200">
        <v>0</v>
      </c>
      <c r="H28" s="200">
        <v>0</v>
      </c>
    </row>
    <row r="29" spans="2:8" x14ac:dyDescent="0.35">
      <c r="B29" s="169">
        <v>16</v>
      </c>
      <c r="C29" s="97" t="s">
        <v>738</v>
      </c>
      <c r="D29" s="238"/>
      <c r="E29" s="200">
        <v>38968395854.910896</v>
      </c>
      <c r="F29" s="200">
        <v>0</v>
      </c>
      <c r="G29" s="200">
        <v>0</v>
      </c>
      <c r="H29" s="200">
        <v>19484197927.455448</v>
      </c>
    </row>
    <row r="30" spans="2:8" x14ac:dyDescent="0.35">
      <c r="B30" s="169">
        <v>17</v>
      </c>
      <c r="C30" s="97" t="s">
        <v>739</v>
      </c>
      <c r="D30" s="238"/>
      <c r="E30" s="200">
        <v>6269569463509.502</v>
      </c>
      <c r="F30" s="200">
        <v>2381023049248.0771</v>
      </c>
      <c r="G30" s="200">
        <v>16749873805509.393</v>
      </c>
      <c r="H30" s="200">
        <v>16818038381319.682</v>
      </c>
    </row>
    <row r="31" spans="2:8" ht="27.75" customHeight="1" x14ac:dyDescent="0.35">
      <c r="B31" s="169">
        <v>18</v>
      </c>
      <c r="C31" s="202" t="s">
        <v>740</v>
      </c>
      <c r="D31" s="238"/>
      <c r="E31" s="200">
        <v>0</v>
      </c>
      <c r="F31" s="200">
        <v>0</v>
      </c>
      <c r="G31" s="200">
        <v>0</v>
      </c>
      <c r="H31" s="200">
        <v>0</v>
      </c>
    </row>
    <row r="32" spans="2:8" ht="39.75" customHeight="1" x14ac:dyDescent="0.35">
      <c r="B32" s="169">
        <v>19</v>
      </c>
      <c r="C32" s="202" t="s">
        <v>741</v>
      </c>
      <c r="D32" s="238"/>
      <c r="E32" s="200">
        <v>3773574343.2954993</v>
      </c>
      <c r="F32" s="200">
        <v>0</v>
      </c>
      <c r="G32" s="200">
        <v>0</v>
      </c>
      <c r="H32" s="200">
        <v>188678717.16477498</v>
      </c>
    </row>
    <row r="33" spans="2:8" ht="31.5" customHeight="1" x14ac:dyDescent="0.35">
      <c r="B33" s="169">
        <v>20</v>
      </c>
      <c r="C33" s="202" t="s">
        <v>742</v>
      </c>
      <c r="D33" s="238"/>
      <c r="E33" s="200">
        <v>3650345528463.4126</v>
      </c>
      <c r="F33" s="200">
        <v>2118930369193.4392</v>
      </c>
      <c r="G33" s="200">
        <v>10468523877212.48</v>
      </c>
      <c r="H33" s="200">
        <v>15571785337398.947</v>
      </c>
    </row>
    <row r="34" spans="2:8" ht="26.25" customHeight="1" x14ac:dyDescent="0.35">
      <c r="B34" s="169">
        <v>21</v>
      </c>
      <c r="C34" s="203" t="s">
        <v>743</v>
      </c>
      <c r="D34" s="238"/>
      <c r="E34" s="200">
        <v>409168281997.91681</v>
      </c>
      <c r="F34" s="200">
        <v>264387435219.78906</v>
      </c>
      <c r="G34" s="200">
        <v>5382244823390.1504</v>
      </c>
      <c r="H34" s="200">
        <v>3844287444265.52</v>
      </c>
    </row>
    <row r="35" spans="2:8" x14ac:dyDescent="0.35">
      <c r="B35" s="169">
        <v>22</v>
      </c>
      <c r="C35" s="204" t="s">
        <v>744</v>
      </c>
      <c r="D35" s="238"/>
      <c r="E35" s="200">
        <v>302352160815.60168</v>
      </c>
      <c r="F35" s="200">
        <v>180179464665.73032</v>
      </c>
      <c r="G35" s="200">
        <v>5306536952628.8838</v>
      </c>
      <c r="H35" s="200">
        <v>0</v>
      </c>
    </row>
    <row r="36" spans="2:8" ht="21.5" x14ac:dyDescent="0.35">
      <c r="B36" s="169">
        <v>23</v>
      </c>
      <c r="C36" s="205" t="s">
        <v>743</v>
      </c>
      <c r="D36" s="238"/>
      <c r="E36" s="200">
        <v>283492016258.65485</v>
      </c>
      <c r="F36" s="200">
        <v>149928806799.66876</v>
      </c>
      <c r="G36" s="200">
        <v>4623690478974.3135</v>
      </c>
      <c r="H36" s="200">
        <v>0</v>
      </c>
    </row>
    <row r="37" spans="2:8" ht="20" x14ac:dyDescent="0.35">
      <c r="B37" s="169">
        <v>24</v>
      </c>
      <c r="C37" s="179" t="s">
        <v>745</v>
      </c>
      <c r="D37" s="238"/>
      <c r="E37" s="200">
        <v>2313098199887.1924</v>
      </c>
      <c r="F37" s="200">
        <v>81913215388.907608</v>
      </c>
      <c r="G37" s="200">
        <v>974812975668.02869</v>
      </c>
      <c r="H37" s="200">
        <v>1246064365203.5696</v>
      </c>
    </row>
    <row r="38" spans="2:8" x14ac:dyDescent="0.35">
      <c r="B38" s="169">
        <v>25</v>
      </c>
      <c r="C38" s="97" t="s">
        <v>746</v>
      </c>
      <c r="D38" s="239"/>
      <c r="E38" s="200">
        <v>0</v>
      </c>
      <c r="F38" s="200">
        <v>0</v>
      </c>
      <c r="G38" s="200">
        <v>0</v>
      </c>
      <c r="H38" s="200">
        <v>0</v>
      </c>
    </row>
    <row r="39" spans="2:8" x14ac:dyDescent="0.35">
      <c r="B39" s="169">
        <v>26</v>
      </c>
      <c r="C39" s="97" t="s">
        <v>747</v>
      </c>
      <c r="D39" s="200">
        <v>0</v>
      </c>
      <c r="E39" s="200">
        <v>732042714177.71008</v>
      </c>
      <c r="F39" s="200">
        <v>126541407850.74918</v>
      </c>
      <c r="G39" s="200">
        <v>3661608312393.1406</v>
      </c>
      <c r="H39" s="200">
        <v>4075287562115.7266</v>
      </c>
    </row>
    <row r="40" spans="2:8" x14ac:dyDescent="0.35">
      <c r="B40" s="169">
        <v>27</v>
      </c>
      <c r="C40" s="210" t="s">
        <v>748</v>
      </c>
      <c r="D40" s="206"/>
      <c r="E40" s="206"/>
      <c r="F40" s="206"/>
      <c r="G40" s="200">
        <v>0</v>
      </c>
      <c r="H40" s="200">
        <v>0</v>
      </c>
    </row>
    <row r="41" spans="2:8" ht="21.5" x14ac:dyDescent="0.35">
      <c r="B41" s="169">
        <v>28</v>
      </c>
      <c r="C41" s="202" t="s">
        <v>749</v>
      </c>
      <c r="D41" s="206"/>
      <c r="E41" s="581">
        <v>22607633520.037098</v>
      </c>
      <c r="F41" s="581">
        <v>0</v>
      </c>
      <c r="G41" s="581">
        <v>0</v>
      </c>
      <c r="H41" s="200">
        <v>19216488492.031532</v>
      </c>
    </row>
    <row r="42" spans="2:8" x14ac:dyDescent="0.35">
      <c r="B42" s="169">
        <v>29</v>
      </c>
      <c r="C42" s="201" t="s">
        <v>750</v>
      </c>
      <c r="D42" s="206"/>
      <c r="E42" s="581">
        <v>180377627233.45236</v>
      </c>
      <c r="F42" s="581">
        <v>0</v>
      </c>
      <c r="G42" s="581">
        <v>0</v>
      </c>
      <c r="H42" s="200">
        <v>180377627233.45236</v>
      </c>
    </row>
    <row r="43" spans="2:8" x14ac:dyDescent="0.35">
      <c r="B43" s="169">
        <v>30</v>
      </c>
      <c r="C43" s="201" t="s">
        <v>751</v>
      </c>
      <c r="D43" s="206"/>
      <c r="E43" s="581">
        <v>71395255584.135773</v>
      </c>
      <c r="F43" s="581">
        <v>0</v>
      </c>
      <c r="G43" s="581">
        <v>0</v>
      </c>
      <c r="H43" s="200">
        <v>3569762779.206789</v>
      </c>
    </row>
    <row r="44" spans="2:8" x14ac:dyDescent="0.35">
      <c r="B44" s="169">
        <v>31</v>
      </c>
      <c r="C44" s="201" t="s">
        <v>752</v>
      </c>
      <c r="D44" s="206"/>
      <c r="E44" s="200">
        <v>457662197840.08484</v>
      </c>
      <c r="F44" s="200">
        <v>126541407850.74918</v>
      </c>
      <c r="G44" s="200">
        <v>3661608312393.1406</v>
      </c>
      <c r="H44" s="200">
        <v>3872123683611.0361</v>
      </c>
    </row>
    <row r="45" spans="2:8" x14ac:dyDescent="0.35">
      <c r="B45" s="169">
        <v>32</v>
      </c>
      <c r="C45" s="97" t="s">
        <v>753</v>
      </c>
      <c r="D45" s="206"/>
      <c r="E45" s="200">
        <v>5256865911840.125</v>
      </c>
      <c r="F45" s="200">
        <v>230100671623.34586</v>
      </c>
      <c r="G45" s="200">
        <v>924014244957.15234</v>
      </c>
      <c r="H45" s="200">
        <v>332016397855.29279</v>
      </c>
    </row>
    <row r="46" spans="2:8" x14ac:dyDescent="0.35">
      <c r="B46" s="169">
        <v>33</v>
      </c>
      <c r="C46" s="185" t="s">
        <v>754</v>
      </c>
      <c r="D46" s="206"/>
      <c r="E46" s="212"/>
      <c r="F46" s="212"/>
      <c r="G46" s="212"/>
      <c r="H46" s="186">
        <v>21732764262093.043</v>
      </c>
    </row>
    <row r="47" spans="2:8" ht="15" thickBot="1" x14ac:dyDescent="0.4">
      <c r="B47" s="199">
        <v>34</v>
      </c>
      <c r="C47" s="187" t="s">
        <v>755</v>
      </c>
      <c r="D47" s="211"/>
      <c r="E47" s="213"/>
      <c r="F47" s="213"/>
      <c r="G47" s="213"/>
      <c r="H47" s="188">
        <v>1.5793446900150774</v>
      </c>
    </row>
  </sheetData>
  <sheetProtection algorithmName="SHA-512" hashValue="bINv9aNMMQVYT294EwtT05MP8wMFTvly1oCFGixcJO7D5Ecx59VcmYR7PVp+BNi9sT8EtdTfMjZHNvJ+oxswzw==" saltValue="RgfClQtCRHuhO6ckMTwWPA=="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97509-A751-43B5-964B-5FF2CEDA547C}">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3"/>
  <sheetViews>
    <sheetView showGridLines="0" zoomScale="70" zoomScaleNormal="70" workbookViewId="0"/>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7265625" customWidth="1"/>
    <col min="18" max="18" width="11.453125" customWidth="1"/>
  </cols>
  <sheetData>
    <row r="1" spans="2:18" ht="12.75" customHeight="1" x14ac:dyDescent="0.35"/>
    <row r="2" spans="2:18" x14ac:dyDescent="0.35">
      <c r="B2" s="215" t="s">
        <v>0</v>
      </c>
      <c r="C2" s="52"/>
      <c r="D2" s="52"/>
    </row>
    <row r="3" spans="2:18" x14ac:dyDescent="0.35">
      <c r="B3" s="1"/>
      <c r="C3" s="1"/>
      <c r="D3" s="1"/>
    </row>
    <row r="4" spans="2:18" ht="15.5" x14ac:dyDescent="0.35">
      <c r="B4" s="19" t="s">
        <v>772</v>
      </c>
      <c r="C4" s="2"/>
      <c r="D4" s="2"/>
    </row>
    <row r="5" spans="2:18" ht="2.15" customHeight="1" x14ac:dyDescent="0.35">
      <c r="B5" s="1"/>
      <c r="C5" s="1"/>
      <c r="D5" s="1"/>
    </row>
    <row r="6" spans="2:18" ht="2.15" customHeight="1" x14ac:dyDescent="0.35">
      <c r="B6" s="912"/>
      <c r="C6" s="912"/>
      <c r="D6" s="912"/>
    </row>
    <row r="7" spans="2:18" ht="2.15" customHeight="1" x14ac:dyDescent="0.35">
      <c r="B7" s="3"/>
      <c r="C7" s="4"/>
      <c r="D7" s="4"/>
    </row>
    <row r="8" spans="2:18" ht="15" thickBot="1" x14ac:dyDescent="0.4">
      <c r="B8" s="33"/>
      <c r="C8" s="922" t="str">
        <f>+Contents!B3</f>
        <v>31.12.2024</v>
      </c>
      <c r="D8" s="922"/>
      <c r="E8" s="922"/>
      <c r="F8" s="922"/>
      <c r="G8" s="922"/>
      <c r="H8" s="922"/>
      <c r="I8" s="922"/>
      <c r="J8" s="922"/>
      <c r="K8" s="922"/>
      <c r="L8" s="922"/>
      <c r="M8" s="922"/>
      <c r="N8" s="922"/>
      <c r="O8" s="922"/>
      <c r="P8" s="922"/>
      <c r="Q8" s="922"/>
      <c r="R8" s="922"/>
    </row>
    <row r="9" spans="2:18" ht="32.25" customHeight="1" thickBot="1" x14ac:dyDescent="0.4">
      <c r="C9" s="977" t="s">
        <v>187</v>
      </c>
      <c r="D9" s="973" t="s">
        <v>784</v>
      </c>
      <c r="E9" s="973"/>
      <c r="F9" s="973"/>
      <c r="G9" s="973"/>
      <c r="H9" s="973"/>
      <c r="I9" s="973"/>
      <c r="J9" s="973" t="s">
        <v>767</v>
      </c>
      <c r="K9" s="973"/>
      <c r="L9" s="973"/>
      <c r="M9" s="973"/>
      <c r="N9" s="973"/>
      <c r="O9" s="973"/>
      <c r="P9" s="970" t="s">
        <v>769</v>
      </c>
      <c r="Q9" s="973" t="s">
        <v>770</v>
      </c>
      <c r="R9" s="973"/>
    </row>
    <row r="10" spans="2:18" ht="34.5" customHeight="1" thickBot="1" x14ac:dyDescent="0.4">
      <c r="C10" s="978"/>
      <c r="D10" s="974" t="s">
        <v>762</v>
      </c>
      <c r="E10" s="974"/>
      <c r="F10" s="975"/>
      <c r="G10" s="976" t="s">
        <v>763</v>
      </c>
      <c r="H10" s="974"/>
      <c r="I10" s="975"/>
      <c r="J10" s="976" t="s">
        <v>766</v>
      </c>
      <c r="K10" s="974"/>
      <c r="L10" s="975"/>
      <c r="M10" s="974" t="s">
        <v>768</v>
      </c>
      <c r="N10" s="974"/>
      <c r="O10" s="974"/>
      <c r="P10" s="971"/>
      <c r="Q10" s="970" t="s">
        <v>771</v>
      </c>
      <c r="R10" s="970" t="s">
        <v>785</v>
      </c>
    </row>
    <row r="11" spans="2:18" ht="15" customHeight="1" thickBot="1" x14ac:dyDescent="0.4">
      <c r="C11" s="979"/>
      <c r="D11" s="223"/>
      <c r="E11" s="227" t="s">
        <v>764</v>
      </c>
      <c r="F11" s="228" t="s">
        <v>765</v>
      </c>
      <c r="G11" s="232"/>
      <c r="H11" s="227" t="s">
        <v>764</v>
      </c>
      <c r="I11" s="228" t="s">
        <v>765</v>
      </c>
      <c r="J11" s="236"/>
      <c r="K11" s="227" t="s">
        <v>764</v>
      </c>
      <c r="L11" s="228" t="s">
        <v>765</v>
      </c>
      <c r="M11" s="227"/>
      <c r="N11" s="227" t="s">
        <v>764</v>
      </c>
      <c r="O11" s="227" t="s">
        <v>765</v>
      </c>
      <c r="P11" s="972"/>
      <c r="Q11" s="972"/>
      <c r="R11" s="972"/>
    </row>
    <row r="12" spans="2:18" x14ac:dyDescent="0.35">
      <c r="C12" s="221" t="s">
        <v>774</v>
      </c>
      <c r="D12" s="224">
        <v>26114592.344475999</v>
      </c>
      <c r="E12" s="224">
        <v>21462505.191394001</v>
      </c>
      <c r="F12" s="229">
        <v>3080554.5132329999</v>
      </c>
      <c r="G12" s="233">
        <v>929504.30384299997</v>
      </c>
      <c r="H12" s="224">
        <v>4674.8819869999998</v>
      </c>
      <c r="I12" s="229">
        <v>801242.44132700004</v>
      </c>
      <c r="J12" s="233">
        <v>-446129.670018</v>
      </c>
      <c r="K12" s="224">
        <v>-151281.347664</v>
      </c>
      <c r="L12" s="229">
        <v>-294285.116798</v>
      </c>
      <c r="M12" s="224">
        <v>-565946.77361100004</v>
      </c>
      <c r="N12" s="224">
        <v>-4396.2337900000002</v>
      </c>
      <c r="O12" s="224">
        <v>-505877.22805699997</v>
      </c>
      <c r="P12" s="224">
        <v>-184942.476016</v>
      </c>
      <c r="Q12" s="224">
        <v>13077655.844889</v>
      </c>
      <c r="R12" s="224">
        <v>240533.746697</v>
      </c>
    </row>
    <row r="13" spans="2:18" x14ac:dyDescent="0.35">
      <c r="C13" s="216" t="s">
        <v>775</v>
      </c>
      <c r="D13" s="225">
        <v>1172658.2385730001</v>
      </c>
      <c r="E13" s="225">
        <v>1172658.2385730001</v>
      </c>
      <c r="F13" s="230">
        <v>0</v>
      </c>
      <c r="G13" s="234">
        <v>0.30920799999999998</v>
      </c>
      <c r="H13" s="225">
        <v>0</v>
      </c>
      <c r="I13" s="230">
        <v>0.30920799999999998</v>
      </c>
      <c r="J13" s="234">
        <v>-4.6420000000000003E-3</v>
      </c>
      <c r="K13" s="225">
        <v>-4.6420000000000003E-3</v>
      </c>
      <c r="L13" s="230">
        <v>0</v>
      </c>
      <c r="M13" s="225">
        <v>0</v>
      </c>
      <c r="N13" s="225">
        <v>0</v>
      </c>
      <c r="O13" s="225">
        <v>0</v>
      </c>
      <c r="P13" s="225">
        <v>0</v>
      </c>
      <c r="Q13" s="225">
        <v>0</v>
      </c>
      <c r="R13" s="225">
        <v>0</v>
      </c>
    </row>
    <row r="14" spans="2:18" x14ac:dyDescent="0.35">
      <c r="C14" s="216" t="s">
        <v>776</v>
      </c>
      <c r="D14" s="225">
        <v>762642.499694</v>
      </c>
      <c r="E14" s="225">
        <v>722015.97002300003</v>
      </c>
      <c r="F14" s="230">
        <v>26253.137561</v>
      </c>
      <c r="G14" s="234">
        <v>15584.941944</v>
      </c>
      <c r="H14" s="225">
        <v>1.4414020000000001</v>
      </c>
      <c r="I14" s="230">
        <v>15582.881388</v>
      </c>
      <c r="J14" s="234">
        <v>-4268.5208890000004</v>
      </c>
      <c r="K14" s="225">
        <v>-2371.3409889999998</v>
      </c>
      <c r="L14" s="230">
        <v>-1897.1799000000001</v>
      </c>
      <c r="M14" s="225">
        <v>-13569.690443</v>
      </c>
      <c r="N14" s="225">
        <v>-1.3837120000000001</v>
      </c>
      <c r="O14" s="225">
        <v>-13567.687577000001</v>
      </c>
      <c r="P14" s="225">
        <v>0</v>
      </c>
      <c r="Q14" s="225">
        <v>265470.552517</v>
      </c>
      <c r="R14" s="225">
        <v>0</v>
      </c>
    </row>
    <row r="15" spans="2:18" x14ac:dyDescent="0.35">
      <c r="C15" s="216" t="s">
        <v>777</v>
      </c>
      <c r="D15" s="225">
        <v>1054593.777544</v>
      </c>
      <c r="E15" s="225">
        <v>1052830.054215</v>
      </c>
      <c r="F15" s="230">
        <v>1763.7233289999999</v>
      </c>
      <c r="G15" s="234">
        <v>1157.983616</v>
      </c>
      <c r="H15" s="225">
        <v>2.1858740000000001</v>
      </c>
      <c r="I15" s="230">
        <v>1155.797742</v>
      </c>
      <c r="J15" s="234">
        <v>-4736.0968919999996</v>
      </c>
      <c r="K15" s="225">
        <v>-3779.071927</v>
      </c>
      <c r="L15" s="230">
        <v>-957.02496499999995</v>
      </c>
      <c r="M15" s="225">
        <v>-1152.426618</v>
      </c>
      <c r="N15" s="225">
        <v>-2.185867</v>
      </c>
      <c r="O15" s="225">
        <v>-1150.240751</v>
      </c>
      <c r="P15" s="225">
        <v>0</v>
      </c>
      <c r="Q15" s="225">
        <v>267841.101883</v>
      </c>
      <c r="R15" s="225">
        <v>0</v>
      </c>
    </row>
    <row r="16" spans="2:18" x14ac:dyDescent="0.35">
      <c r="C16" s="216" t="s">
        <v>778</v>
      </c>
      <c r="D16" s="225">
        <v>367854.26871500001</v>
      </c>
      <c r="E16" s="225">
        <v>344839.54334400001</v>
      </c>
      <c r="F16" s="230">
        <v>23014.705588000001</v>
      </c>
      <c r="G16" s="234">
        <v>7006.3613889999997</v>
      </c>
      <c r="H16" s="225">
        <v>1643.0038340000001</v>
      </c>
      <c r="I16" s="230">
        <v>3642.2894809999998</v>
      </c>
      <c r="J16" s="234">
        <v>-4683.9997210000001</v>
      </c>
      <c r="K16" s="225">
        <v>-3593.6276680000001</v>
      </c>
      <c r="L16" s="230">
        <v>-1090.3699039999999</v>
      </c>
      <c r="M16" s="225">
        <v>-3532.7473110000001</v>
      </c>
      <c r="N16" s="225">
        <v>-1600.9728700000001</v>
      </c>
      <c r="O16" s="225">
        <v>-852.07736399999999</v>
      </c>
      <c r="P16" s="225">
        <v>-105.47659</v>
      </c>
      <c r="Q16" s="225">
        <v>81351.927018999995</v>
      </c>
      <c r="R16" s="225">
        <v>2708.4699900000001</v>
      </c>
    </row>
    <row r="17" spans="3:18" x14ac:dyDescent="0.35">
      <c r="C17" s="216" t="s">
        <v>779</v>
      </c>
      <c r="D17" s="225">
        <v>9356863.3879170008</v>
      </c>
      <c r="E17" s="225">
        <v>7669251.568701</v>
      </c>
      <c r="F17" s="230">
        <v>1673675.2356080001</v>
      </c>
      <c r="G17" s="234">
        <v>426288.31654199999</v>
      </c>
      <c r="H17" s="225">
        <v>892.80712700000004</v>
      </c>
      <c r="I17" s="230">
        <v>365168.67886799999</v>
      </c>
      <c r="J17" s="234">
        <v>-198295.299959</v>
      </c>
      <c r="K17" s="225">
        <v>-60997.964700999997</v>
      </c>
      <c r="L17" s="230">
        <v>-136869.50113300001</v>
      </c>
      <c r="M17" s="225">
        <v>-232604.48494900001</v>
      </c>
      <c r="N17" s="225">
        <v>-771.52347199999997</v>
      </c>
      <c r="O17" s="225">
        <v>-211834.990525</v>
      </c>
      <c r="P17" s="225">
        <v>-45790.297107999999</v>
      </c>
      <c r="Q17" s="225">
        <v>4875606.2533400003</v>
      </c>
      <c r="R17" s="225">
        <v>157335.44095700001</v>
      </c>
    </row>
    <row r="18" spans="3:18" x14ac:dyDescent="0.35">
      <c r="C18" s="219" t="s">
        <v>780</v>
      </c>
      <c r="D18" s="225">
        <v>3770940.0490319999</v>
      </c>
      <c r="E18" s="225">
        <v>3002622.8424010002</v>
      </c>
      <c r="F18" s="230">
        <v>766264.79297900002</v>
      </c>
      <c r="G18" s="234">
        <v>178353.68048000001</v>
      </c>
      <c r="H18" s="225">
        <v>100.134809</v>
      </c>
      <c r="I18" s="230">
        <v>161555.53420600001</v>
      </c>
      <c r="J18" s="234">
        <v>-63051.691554999998</v>
      </c>
      <c r="K18" s="225">
        <v>-19462.333226999999</v>
      </c>
      <c r="L18" s="230">
        <v>-43573.967822999999</v>
      </c>
      <c r="M18" s="225">
        <v>-105037.877731</v>
      </c>
      <c r="N18" s="225">
        <v>-94.166105999999999</v>
      </c>
      <c r="O18" s="225">
        <v>-99442.246679000003</v>
      </c>
      <c r="P18" s="225">
        <v>-36579.563753000002</v>
      </c>
      <c r="Q18" s="225">
        <v>2283479.164053</v>
      </c>
      <c r="R18" s="225">
        <v>56185.814036000003</v>
      </c>
    </row>
    <row r="19" spans="3:18" x14ac:dyDescent="0.35">
      <c r="C19" s="216" t="s">
        <v>781</v>
      </c>
      <c r="D19" s="225">
        <v>13399980.172033001</v>
      </c>
      <c r="E19" s="225">
        <v>10500909.816538</v>
      </c>
      <c r="F19" s="230">
        <v>1355847.7111470001</v>
      </c>
      <c r="G19" s="234">
        <v>479466.39114399999</v>
      </c>
      <c r="H19" s="225">
        <v>2135.4437499999999</v>
      </c>
      <c r="I19" s="230">
        <v>415692.48463999998</v>
      </c>
      <c r="J19" s="234">
        <v>-234145.74791500001</v>
      </c>
      <c r="K19" s="225">
        <v>-80539.337736999994</v>
      </c>
      <c r="L19" s="230">
        <v>-153471.04089599999</v>
      </c>
      <c r="M19" s="225">
        <v>-315087.42429</v>
      </c>
      <c r="N19" s="225">
        <v>-2020.1678690000001</v>
      </c>
      <c r="O19" s="225">
        <v>-278472.23184000002</v>
      </c>
      <c r="P19" s="225">
        <v>-139046.702318</v>
      </c>
      <c r="Q19" s="225">
        <v>7587386.0101300003</v>
      </c>
      <c r="R19" s="225">
        <v>80489.835749999998</v>
      </c>
    </row>
    <row r="20" spans="3:18" x14ac:dyDescent="0.35">
      <c r="C20" s="222" t="s">
        <v>782</v>
      </c>
      <c r="D20" s="225">
        <v>9061824.4965809993</v>
      </c>
      <c r="E20" s="225">
        <v>9044859.4122429993</v>
      </c>
      <c r="F20" s="230">
        <v>14348.516686000001</v>
      </c>
      <c r="G20" s="234">
        <v>116581.28490899999</v>
      </c>
      <c r="H20" s="225">
        <v>0</v>
      </c>
      <c r="I20" s="230">
        <v>116581.28490899999</v>
      </c>
      <c r="J20" s="234">
        <v>-27794.557255</v>
      </c>
      <c r="K20" s="225">
        <v>-26853.022695</v>
      </c>
      <c r="L20" s="230">
        <v>-941.53456000000006</v>
      </c>
      <c r="M20" s="225">
        <v>-82406.056351000007</v>
      </c>
      <c r="N20" s="225">
        <v>0</v>
      </c>
      <c r="O20" s="225">
        <v>-82406.056351000007</v>
      </c>
      <c r="P20" s="225">
        <v>0</v>
      </c>
      <c r="Q20" s="225">
        <v>78202.137671999997</v>
      </c>
      <c r="R20" s="225">
        <v>0</v>
      </c>
    </row>
    <row r="21" spans="3:18" x14ac:dyDescent="0.35">
      <c r="C21" s="216" t="s">
        <v>775</v>
      </c>
      <c r="D21" s="225">
        <v>567831.23801800003</v>
      </c>
      <c r="E21" s="225">
        <v>567831.23801800003</v>
      </c>
      <c r="F21" s="230">
        <v>0</v>
      </c>
      <c r="G21" s="234">
        <v>0</v>
      </c>
      <c r="H21" s="225">
        <v>0</v>
      </c>
      <c r="I21" s="230">
        <v>0</v>
      </c>
      <c r="J21" s="234">
        <v>-97.516475999999997</v>
      </c>
      <c r="K21" s="225">
        <v>-97.516475999999997</v>
      </c>
      <c r="L21" s="230">
        <v>0</v>
      </c>
      <c r="M21" s="225">
        <v>0</v>
      </c>
      <c r="N21" s="225">
        <v>0</v>
      </c>
      <c r="O21" s="225">
        <v>0</v>
      </c>
      <c r="P21" s="225">
        <v>0</v>
      </c>
      <c r="Q21" s="225">
        <v>0</v>
      </c>
      <c r="R21" s="225">
        <v>0</v>
      </c>
    </row>
    <row r="22" spans="3:18" x14ac:dyDescent="0.35">
      <c r="C22" s="216" t="s">
        <v>776</v>
      </c>
      <c r="D22" s="225">
        <v>7453352.3484960003</v>
      </c>
      <c r="E22" s="225">
        <v>7453352.3484960003</v>
      </c>
      <c r="F22" s="230">
        <v>0</v>
      </c>
      <c r="G22" s="234">
        <v>115531.445229</v>
      </c>
      <c r="H22" s="225">
        <v>0</v>
      </c>
      <c r="I22" s="230">
        <v>115531.445229</v>
      </c>
      <c r="J22" s="234">
        <v>-24437.532803999999</v>
      </c>
      <c r="K22" s="225">
        <v>-24437.532803999999</v>
      </c>
      <c r="L22" s="230">
        <v>0</v>
      </c>
      <c r="M22" s="225">
        <v>-81356.216671000002</v>
      </c>
      <c r="N22" s="225">
        <v>0</v>
      </c>
      <c r="O22" s="225">
        <v>-81356.216671000002</v>
      </c>
      <c r="P22" s="225">
        <v>0</v>
      </c>
      <c r="Q22" s="225">
        <v>46510.012985000001</v>
      </c>
      <c r="R22" s="225">
        <v>0</v>
      </c>
    </row>
    <row r="23" spans="3:18" x14ac:dyDescent="0.35">
      <c r="C23" s="216" t="s">
        <v>777</v>
      </c>
      <c r="D23" s="225">
        <v>556959.91513500002</v>
      </c>
      <c r="E23" s="225">
        <v>555036.42868699995</v>
      </c>
      <c r="F23" s="230">
        <v>1923.4864480000001</v>
      </c>
      <c r="G23" s="234">
        <v>0</v>
      </c>
      <c r="H23" s="225">
        <v>0</v>
      </c>
      <c r="I23" s="230">
        <v>0</v>
      </c>
      <c r="J23" s="234">
        <v>-618.01064399999996</v>
      </c>
      <c r="K23" s="225">
        <v>-602.807591</v>
      </c>
      <c r="L23" s="230">
        <v>-15.203053000000001</v>
      </c>
      <c r="M23" s="225">
        <v>0</v>
      </c>
      <c r="N23" s="225">
        <v>0</v>
      </c>
      <c r="O23" s="225">
        <v>0</v>
      </c>
      <c r="P23" s="225">
        <v>0</v>
      </c>
      <c r="Q23" s="225">
        <v>17558.345459</v>
      </c>
      <c r="R23" s="225">
        <v>0</v>
      </c>
    </row>
    <row r="24" spans="3:18" x14ac:dyDescent="0.35">
      <c r="C24" s="216" t="s">
        <v>778</v>
      </c>
      <c r="D24" s="225">
        <v>144555.261317</v>
      </c>
      <c r="E24" s="225">
        <v>141938.693665</v>
      </c>
      <c r="F24" s="230">
        <v>0</v>
      </c>
      <c r="G24" s="234">
        <v>0</v>
      </c>
      <c r="H24" s="225">
        <v>0</v>
      </c>
      <c r="I24" s="230">
        <v>0</v>
      </c>
      <c r="J24" s="234">
        <v>-280.031834</v>
      </c>
      <c r="K24" s="225">
        <v>-280.031834</v>
      </c>
      <c r="L24" s="230">
        <v>0</v>
      </c>
      <c r="M24" s="225">
        <v>0</v>
      </c>
      <c r="N24" s="225">
        <v>0</v>
      </c>
      <c r="O24" s="225">
        <v>0</v>
      </c>
      <c r="P24" s="225">
        <v>0</v>
      </c>
      <c r="Q24" s="225">
        <v>11755.541993999999</v>
      </c>
      <c r="R24" s="225">
        <v>0</v>
      </c>
    </row>
    <row r="25" spans="3:18" x14ac:dyDescent="0.35">
      <c r="C25" s="216" t="s">
        <v>779</v>
      </c>
      <c r="D25" s="225">
        <v>339125.73361499998</v>
      </c>
      <c r="E25" s="225">
        <v>326700.703377</v>
      </c>
      <c r="F25" s="230">
        <v>12425.030237999999</v>
      </c>
      <c r="G25" s="234">
        <v>1049.83968</v>
      </c>
      <c r="H25" s="225">
        <v>0</v>
      </c>
      <c r="I25" s="230">
        <v>1049.83968</v>
      </c>
      <c r="J25" s="234">
        <v>-2361.4654970000001</v>
      </c>
      <c r="K25" s="225">
        <v>-1435.13399</v>
      </c>
      <c r="L25" s="230">
        <v>-926.33150699999999</v>
      </c>
      <c r="M25" s="225">
        <v>-1049.83968</v>
      </c>
      <c r="N25" s="225">
        <v>0</v>
      </c>
      <c r="O25" s="225">
        <v>-1049.83968</v>
      </c>
      <c r="P25" s="225">
        <v>0</v>
      </c>
      <c r="Q25" s="225">
        <v>2378.2372340000002</v>
      </c>
      <c r="R25" s="225">
        <v>0</v>
      </c>
    </row>
    <row r="26" spans="3:18" x14ac:dyDescent="0.35">
      <c r="C26" s="222" t="s">
        <v>783</v>
      </c>
      <c r="D26" s="225">
        <v>8349322.4556590002</v>
      </c>
      <c r="E26" s="225">
        <v>7800229.6429009996</v>
      </c>
      <c r="F26" s="230">
        <v>474313.10378100001</v>
      </c>
      <c r="G26" s="234">
        <v>31146.975918</v>
      </c>
      <c r="H26" s="225">
        <v>0</v>
      </c>
      <c r="I26" s="230">
        <v>29361.549293</v>
      </c>
      <c r="J26" s="234">
        <v>-43513.586216000003</v>
      </c>
      <c r="K26" s="225">
        <v>-28824.366974</v>
      </c>
      <c r="L26" s="230">
        <v>-14557.818759</v>
      </c>
      <c r="M26" s="225">
        <v>-7096.4358670000001</v>
      </c>
      <c r="N26" s="225">
        <v>0</v>
      </c>
      <c r="O26" s="225">
        <v>-5502.3422879999998</v>
      </c>
      <c r="P26" s="249"/>
      <c r="Q26" s="225">
        <v>1106192.690188</v>
      </c>
      <c r="R26" s="225">
        <v>5000.6160769999997</v>
      </c>
    </row>
    <row r="27" spans="3:18" x14ac:dyDescent="0.35">
      <c r="C27" s="216" t="s">
        <v>775</v>
      </c>
      <c r="D27" s="225">
        <v>31.658073000000002</v>
      </c>
      <c r="E27" s="225">
        <v>31.658073000000002</v>
      </c>
      <c r="F27" s="230">
        <v>0</v>
      </c>
      <c r="G27" s="234">
        <v>0</v>
      </c>
      <c r="H27" s="225">
        <v>0</v>
      </c>
      <c r="I27" s="230">
        <v>0</v>
      </c>
      <c r="J27" s="234">
        <v>-0.198767</v>
      </c>
      <c r="K27" s="225">
        <v>-0.198767</v>
      </c>
      <c r="L27" s="230">
        <v>0</v>
      </c>
      <c r="M27" s="225">
        <v>0</v>
      </c>
      <c r="N27" s="225">
        <v>0</v>
      </c>
      <c r="O27" s="225">
        <v>0</v>
      </c>
      <c r="P27" s="249"/>
      <c r="Q27" s="225">
        <v>0</v>
      </c>
      <c r="R27" s="225">
        <v>0</v>
      </c>
    </row>
    <row r="28" spans="3:18" x14ac:dyDescent="0.35">
      <c r="C28" s="216" t="s">
        <v>776</v>
      </c>
      <c r="D28" s="225">
        <v>255071.64232799999</v>
      </c>
      <c r="E28" s="225">
        <v>254421.40585899999</v>
      </c>
      <c r="F28" s="230">
        <v>580.68189900000004</v>
      </c>
      <c r="G28" s="234">
        <v>0.82018000000000002</v>
      </c>
      <c r="H28" s="225">
        <v>0</v>
      </c>
      <c r="I28" s="230">
        <v>0</v>
      </c>
      <c r="J28" s="234">
        <v>-1907.908991</v>
      </c>
      <c r="K28" s="225">
        <v>-1887.2800130000001</v>
      </c>
      <c r="L28" s="230">
        <v>-20.628978</v>
      </c>
      <c r="M28" s="225">
        <v>-0.82018000000000002</v>
      </c>
      <c r="N28" s="225">
        <v>0</v>
      </c>
      <c r="O28" s="225">
        <v>0</v>
      </c>
      <c r="P28" s="249"/>
      <c r="Q28" s="225">
        <v>42298.341671000002</v>
      </c>
      <c r="R28" s="225">
        <v>0</v>
      </c>
    </row>
    <row r="29" spans="3:18" x14ac:dyDescent="0.35">
      <c r="C29" s="216" t="s">
        <v>777</v>
      </c>
      <c r="D29" s="225">
        <v>656690.45424899994</v>
      </c>
      <c r="E29" s="225">
        <v>596363.61590500001</v>
      </c>
      <c r="F29" s="230">
        <v>6071.9313439999996</v>
      </c>
      <c r="G29" s="234">
        <v>334.63344000000001</v>
      </c>
      <c r="H29" s="225">
        <v>0</v>
      </c>
      <c r="I29" s="230">
        <v>334.63344000000001</v>
      </c>
      <c r="J29" s="234">
        <v>-417.49622900000003</v>
      </c>
      <c r="K29" s="225">
        <v>-353.92924399999998</v>
      </c>
      <c r="L29" s="230">
        <v>-63.566985000000003</v>
      </c>
      <c r="M29" s="225">
        <v>-13.875785</v>
      </c>
      <c r="N29" s="225">
        <v>0</v>
      </c>
      <c r="O29" s="225">
        <v>-13.875785</v>
      </c>
      <c r="P29" s="249"/>
      <c r="Q29" s="225">
        <v>25808.062341000001</v>
      </c>
      <c r="R29" s="225">
        <v>0</v>
      </c>
    </row>
    <row r="30" spans="3:18" x14ac:dyDescent="0.35">
      <c r="C30" s="216" t="s">
        <v>778</v>
      </c>
      <c r="D30" s="225">
        <v>349372.12722000002</v>
      </c>
      <c r="E30" s="225">
        <v>315292.19368500001</v>
      </c>
      <c r="F30" s="230">
        <v>16073.728605</v>
      </c>
      <c r="G30" s="234">
        <v>19.453849000000002</v>
      </c>
      <c r="H30" s="225">
        <v>0</v>
      </c>
      <c r="I30" s="230">
        <v>19.453849000000002</v>
      </c>
      <c r="J30" s="234">
        <v>-1382.9219479999999</v>
      </c>
      <c r="K30" s="225">
        <v>-945.74883999999997</v>
      </c>
      <c r="L30" s="230">
        <v>-437.17310800000001</v>
      </c>
      <c r="M30" s="225">
        <v>-19.453849000000002</v>
      </c>
      <c r="N30" s="225">
        <v>0</v>
      </c>
      <c r="O30" s="225">
        <v>-19.453849000000002</v>
      </c>
      <c r="P30" s="249"/>
      <c r="Q30" s="225">
        <v>134279.603225</v>
      </c>
      <c r="R30" s="225">
        <v>0</v>
      </c>
    </row>
    <row r="31" spans="3:18" x14ac:dyDescent="0.35">
      <c r="C31" s="216" t="s">
        <v>779</v>
      </c>
      <c r="D31" s="225">
        <v>5828524.861858</v>
      </c>
      <c r="E31" s="225">
        <v>5433172.3388329996</v>
      </c>
      <c r="F31" s="230">
        <v>393410.69891799998</v>
      </c>
      <c r="G31" s="234">
        <v>25934.155251</v>
      </c>
      <c r="H31" s="225">
        <v>0</v>
      </c>
      <c r="I31" s="230">
        <v>24231.619918</v>
      </c>
      <c r="J31" s="234">
        <v>-31215.901973</v>
      </c>
      <c r="K31" s="225">
        <v>-19481.325411000002</v>
      </c>
      <c r="L31" s="230">
        <v>-11733.419136</v>
      </c>
      <c r="M31" s="225">
        <v>-6132.16554</v>
      </c>
      <c r="N31" s="225">
        <v>0</v>
      </c>
      <c r="O31" s="225">
        <v>-4604.4333640000004</v>
      </c>
      <c r="P31" s="249"/>
      <c r="Q31" s="225">
        <v>844384.11595899996</v>
      </c>
      <c r="R31" s="225">
        <v>4904.6841599999998</v>
      </c>
    </row>
    <row r="32" spans="3:18" x14ac:dyDescent="0.35">
      <c r="C32" s="216" t="s">
        <v>781</v>
      </c>
      <c r="D32" s="225">
        <v>1259631.711931</v>
      </c>
      <c r="E32" s="225">
        <v>1200948.4305459999</v>
      </c>
      <c r="F32" s="230">
        <v>58176.063015</v>
      </c>
      <c r="G32" s="234">
        <v>4857.9131980000002</v>
      </c>
      <c r="H32" s="225">
        <v>0</v>
      </c>
      <c r="I32" s="230">
        <v>4775.8420859999997</v>
      </c>
      <c r="J32" s="234">
        <v>-8589.158308</v>
      </c>
      <c r="K32" s="225">
        <v>-6155.8846990000002</v>
      </c>
      <c r="L32" s="230">
        <v>-2303.0305520000002</v>
      </c>
      <c r="M32" s="225">
        <v>-930.12051299999996</v>
      </c>
      <c r="N32" s="225">
        <v>0</v>
      </c>
      <c r="O32" s="225">
        <v>-864.57929000000001</v>
      </c>
      <c r="P32" s="249"/>
      <c r="Q32" s="225">
        <v>59422.566992</v>
      </c>
      <c r="R32" s="225">
        <v>95.931916999999999</v>
      </c>
    </row>
    <row r="33" spans="3:18" ht="15" thickBot="1" x14ac:dyDescent="0.4">
      <c r="C33" s="217" t="s">
        <v>182</v>
      </c>
      <c r="D33" s="226">
        <v>43525739.296715997</v>
      </c>
      <c r="E33" s="226">
        <v>38307594.246537998</v>
      </c>
      <c r="F33" s="231">
        <v>3569216.1337000001</v>
      </c>
      <c r="G33" s="235">
        <v>1077232.56467</v>
      </c>
      <c r="H33" s="226">
        <v>4674.8819869999998</v>
      </c>
      <c r="I33" s="231">
        <v>947185.27552899998</v>
      </c>
      <c r="J33" s="235">
        <v>-517437.81348900002</v>
      </c>
      <c r="K33" s="226">
        <v>-206958.737333</v>
      </c>
      <c r="L33" s="231">
        <v>-309784.47011699999</v>
      </c>
      <c r="M33" s="226">
        <v>-655449.26582900004</v>
      </c>
      <c r="N33" s="226">
        <v>-4396.2337900000002</v>
      </c>
      <c r="O33" s="226">
        <v>-593785.62669599999</v>
      </c>
      <c r="P33" s="226">
        <v>-184942.476016</v>
      </c>
      <c r="Q33" s="226">
        <v>14262050.672749</v>
      </c>
      <c r="R33" s="226">
        <v>245534.36277400001</v>
      </c>
    </row>
  </sheetData>
  <sheetProtection algorithmName="SHA-512" hashValue="nl4kUO4H58NFnyKZLJceMlcKdU6OgojNAXxOTLS05GVIzuJ+CwEwaPIGOeylMTEs67c3cuJuD+X+YpcQRhiq5w==" saltValue="N3ahNx6mp9NKCtm70LRV1w=="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1300-000000000000}"/>
    <hyperlink ref="B2:D2" location="CONTENTS!A1" display="Back to contents page" xr:uid="{00000000-0004-0000-1300-000001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I13"/>
  <sheetViews>
    <sheetView showGridLines="0" workbookViewId="0"/>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214" t="s">
        <v>0</v>
      </c>
      <c r="C2" s="134"/>
      <c r="D2" s="134"/>
      <c r="E2" s="134"/>
      <c r="G2" s="52"/>
      <c r="H2" s="52"/>
    </row>
    <row r="3" spans="2:9" x14ac:dyDescent="0.35">
      <c r="B3" s="1"/>
      <c r="C3" s="1"/>
      <c r="D3" s="1"/>
      <c r="E3" s="1"/>
      <c r="G3" s="1"/>
      <c r="H3" s="1"/>
    </row>
    <row r="4" spans="2:9" ht="15.5" x14ac:dyDescent="0.35">
      <c r="B4" s="19" t="s">
        <v>786</v>
      </c>
      <c r="C4" s="2"/>
      <c r="D4" s="2"/>
      <c r="E4" s="2"/>
      <c r="G4" s="2"/>
      <c r="H4" s="2"/>
    </row>
    <row r="5" spans="2:9" ht="2.15" customHeight="1" x14ac:dyDescent="0.35">
      <c r="B5" s="1"/>
      <c r="C5" s="1"/>
      <c r="D5" s="1"/>
      <c r="E5" s="1"/>
      <c r="G5" s="1"/>
      <c r="H5" s="1"/>
    </row>
    <row r="6" spans="2:9" ht="2.15" customHeight="1" x14ac:dyDescent="0.35">
      <c r="B6" s="912"/>
      <c r="C6" s="912"/>
      <c r="D6" s="912"/>
      <c r="E6" s="912"/>
      <c r="F6" s="912"/>
      <c r="G6" s="912"/>
      <c r="H6" s="912"/>
      <c r="I6" s="912"/>
    </row>
    <row r="7" spans="2:9" ht="2.15" customHeight="1" x14ac:dyDescent="0.35">
      <c r="B7" s="3"/>
      <c r="C7" s="4"/>
      <c r="D7" s="4"/>
      <c r="E7" s="5"/>
      <c r="G7" s="5"/>
      <c r="H7" s="5"/>
    </row>
    <row r="8" spans="2:9" ht="15" thickBot="1" x14ac:dyDescent="0.4">
      <c r="B8" s="33"/>
      <c r="C8" s="922" t="str">
        <f>+Contents!B3</f>
        <v>31.12.2024</v>
      </c>
      <c r="D8" s="922"/>
      <c r="E8" s="922"/>
      <c r="F8" s="922"/>
      <c r="G8" s="922"/>
      <c r="H8" s="922"/>
      <c r="I8" s="922"/>
    </row>
    <row r="9" spans="2:9" ht="23.25" customHeight="1" thickBot="1" x14ac:dyDescent="0.4">
      <c r="C9" s="981" t="s">
        <v>187</v>
      </c>
      <c r="D9" s="980" t="s">
        <v>793</v>
      </c>
      <c r="E9" s="980"/>
      <c r="F9" s="980"/>
      <c r="G9" s="980"/>
      <c r="H9" s="980"/>
      <c r="I9" s="980"/>
    </row>
    <row r="10" spans="2:9" ht="26.25" customHeight="1" thickBot="1" x14ac:dyDescent="0.4">
      <c r="C10" s="982"/>
      <c r="D10" s="443" t="s">
        <v>788</v>
      </c>
      <c r="E10" s="443" t="s">
        <v>789</v>
      </c>
      <c r="F10" s="36" t="s">
        <v>790</v>
      </c>
      <c r="G10" s="36" t="s">
        <v>791</v>
      </c>
      <c r="H10" s="443" t="s">
        <v>792</v>
      </c>
      <c r="I10" s="443" t="s">
        <v>182</v>
      </c>
    </row>
    <row r="11" spans="2:9" x14ac:dyDescent="0.35">
      <c r="C11" s="40" t="s">
        <v>774</v>
      </c>
      <c r="D11" s="59">
        <v>0</v>
      </c>
      <c r="E11" s="59">
        <v>5588300.8660385879</v>
      </c>
      <c r="F11" s="59">
        <v>6675232.9760749061</v>
      </c>
      <c r="G11" s="59">
        <v>12906876.626522144</v>
      </c>
      <c r="H11" s="59">
        <v>478930.01328487007</v>
      </c>
      <c r="I11" s="59">
        <v>25649340.481920511</v>
      </c>
    </row>
    <row r="12" spans="2:9" x14ac:dyDescent="0.35">
      <c r="C12" s="37" t="s">
        <v>782</v>
      </c>
      <c r="D12" s="59">
        <v>0</v>
      </c>
      <c r="E12" s="59">
        <v>2033341.4252903</v>
      </c>
      <c r="F12" s="59">
        <v>3848410.7677861792</v>
      </c>
      <c r="G12" s="59">
        <v>2968106.8227356789</v>
      </c>
      <c r="H12" s="59">
        <v>150464.33850000001</v>
      </c>
      <c r="I12" s="59">
        <v>9000323.3543121591</v>
      </c>
    </row>
    <row r="13" spans="2:9" ht="15" thickBot="1" x14ac:dyDescent="0.4">
      <c r="C13" s="54" t="s">
        <v>182</v>
      </c>
      <c r="D13" s="161">
        <v>0</v>
      </c>
      <c r="E13" s="161">
        <v>7621642.2913288884</v>
      </c>
      <c r="F13" s="161">
        <v>10523643.743861085</v>
      </c>
      <c r="G13" s="161">
        <v>15874983.449257823</v>
      </c>
      <c r="H13" s="161">
        <v>629394.35178487003</v>
      </c>
      <c r="I13" s="161">
        <v>34649663.83623267</v>
      </c>
    </row>
  </sheetData>
  <sheetProtection algorithmName="SHA-512" hashValue="hc4Z7F0pwTnDGKcib6260Zm7W4rQCt9zSG5de3pCKovinDhRmkI2x/boc2oS2Cq30BJ7tOgyfMk1Hbtasr1CAw==" saltValue="05/HNPnZBkSmpcYdXg9+Mw==" spinCount="100000" sheet="1" objects="1" scenarios="1"/>
  <mergeCells count="4">
    <mergeCell ref="B6:I6"/>
    <mergeCell ref="D9:I9"/>
    <mergeCell ref="C9:C10"/>
    <mergeCell ref="C8:I8"/>
  </mergeCells>
  <hyperlinks>
    <hyperlink ref="B2" location="Tartalom!A1" display="Back to contents page" xr:uid="{00000000-0004-0000-1400-000000000000}"/>
    <hyperlink ref="B2:E2" location="CONTENTS!A1" display="Back to contents page" xr:uid="{00000000-0004-0000-14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6D9EA-5AF2-46D5-9336-79E4CE4276A5}">
  <sheetPr>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214" t="s">
        <v>0</v>
      </c>
      <c r="C2" s="464"/>
    </row>
    <row r="3" spans="2:4" x14ac:dyDescent="0.35">
      <c r="B3" s="1"/>
      <c r="C3" s="1"/>
    </row>
    <row r="4" spans="2:4" ht="15.5" x14ac:dyDescent="0.35">
      <c r="B4" s="465" t="s">
        <v>1236</v>
      </c>
      <c r="C4" s="2"/>
    </row>
    <row r="5" spans="2:4" ht="2.15" customHeight="1" x14ac:dyDescent="0.35">
      <c r="B5" s="1"/>
      <c r="C5" s="1"/>
    </row>
    <row r="6" spans="2:4" ht="2.15" customHeight="1" x14ac:dyDescent="0.35">
      <c r="B6" s="983"/>
      <c r="C6" s="983"/>
      <c r="D6" s="983"/>
    </row>
    <row r="7" spans="2:4" ht="2.15" customHeight="1" x14ac:dyDescent="0.35">
      <c r="B7" s="466"/>
      <c r="C7" s="467"/>
    </row>
    <row r="8" spans="2:4" ht="15" thickBot="1" x14ac:dyDescent="0.4">
      <c r="B8" s="33"/>
      <c r="C8" s="922" t="str">
        <f>Contents!B3</f>
        <v>31.12.2024</v>
      </c>
      <c r="D8" s="922"/>
    </row>
    <row r="9" spans="2:4" ht="30.75" customHeight="1" x14ac:dyDescent="0.35">
      <c r="C9" s="984" t="s">
        <v>187</v>
      </c>
      <c r="D9" s="986" t="s">
        <v>1235</v>
      </c>
    </row>
    <row r="10" spans="2:4" ht="15" thickBot="1" x14ac:dyDescent="0.4">
      <c r="C10" s="985"/>
      <c r="D10" s="987"/>
    </row>
    <row r="11" spans="2:4" x14ac:dyDescent="0.35">
      <c r="C11" s="481" t="s">
        <v>1225</v>
      </c>
      <c r="D11" s="482">
        <v>1042952.334245</v>
      </c>
    </row>
    <row r="12" spans="2:4" ht="20" x14ac:dyDescent="0.35">
      <c r="C12" s="483" t="s">
        <v>1226</v>
      </c>
      <c r="D12" s="484">
        <v>203388.63422899999</v>
      </c>
    </row>
    <row r="13" spans="2:4" ht="20" x14ac:dyDescent="0.35">
      <c r="C13" s="483" t="s">
        <v>1227</v>
      </c>
      <c r="D13" s="484">
        <v>0</v>
      </c>
    </row>
    <row r="14" spans="2:4" ht="21.5" x14ac:dyDescent="0.35">
      <c r="C14" s="485" t="s">
        <v>1228</v>
      </c>
      <c r="D14" s="484">
        <v>-280651.61537999997</v>
      </c>
    </row>
    <row r="15" spans="2:4" x14ac:dyDescent="0.35">
      <c r="C15" s="485" t="s">
        <v>1229</v>
      </c>
      <c r="D15" s="484">
        <v>97566.929562999998</v>
      </c>
    </row>
    <row r="16" spans="2:4" x14ac:dyDescent="0.35">
      <c r="C16" s="486" t="s">
        <v>1230</v>
      </c>
      <c r="D16" s="484">
        <v>52373.117361999997</v>
      </c>
    </row>
    <row r="17" spans="3:4" x14ac:dyDescent="0.35">
      <c r="C17" s="485" t="s">
        <v>1231</v>
      </c>
      <c r="D17" s="484">
        <v>0</v>
      </c>
    </row>
    <row r="18" spans="3:4" x14ac:dyDescent="0.35">
      <c r="C18" s="486" t="s">
        <v>603</v>
      </c>
      <c r="D18" s="484">
        <v>228.22626199999999</v>
      </c>
    </row>
    <row r="19" spans="3:4" x14ac:dyDescent="0.35">
      <c r="C19" s="487" t="s">
        <v>1232</v>
      </c>
      <c r="D19" s="482">
        <v>1115857.626281</v>
      </c>
    </row>
    <row r="20" spans="3:4" ht="21.5" x14ac:dyDescent="0.35">
      <c r="C20" s="485" t="s">
        <v>1233</v>
      </c>
      <c r="D20" s="484">
        <v>-13237.3397</v>
      </c>
    </row>
    <row r="21" spans="3:4" ht="22" thickBot="1" x14ac:dyDescent="0.4">
      <c r="C21" s="488" t="s">
        <v>1234</v>
      </c>
      <c r="D21" s="489">
        <v>6779.942693</v>
      </c>
    </row>
  </sheetData>
  <sheetProtection algorithmName="SHA-512" hashValue="r+W9UyhOcOKXA2DyWCMOoDtb0jq+6k3JvZ83Td9UpvUds+xLQiU3hLAMVjShfaCnYoeRw4CVeSrHRTzQyfGD4A==" saltValue="l/afOpo99dTwd1B4fp3TfQ==" spinCount="100000" sheet="1" objects="1" scenarios="1"/>
  <mergeCells count="4">
    <mergeCell ref="B6:D6"/>
    <mergeCell ref="C8:D8"/>
    <mergeCell ref="C9:C10"/>
    <mergeCell ref="D9:D10"/>
  </mergeCells>
  <hyperlinks>
    <hyperlink ref="B2" location="Tartalom!A1" display="Back to contents page" xr:uid="{58D5384C-3790-4B15-AEB4-668EFDA8433E}"/>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6"/>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214" t="s">
        <v>0</v>
      </c>
      <c r="C2" s="134"/>
      <c r="D2" s="134"/>
    </row>
    <row r="3" spans="2:4" x14ac:dyDescent="0.35">
      <c r="B3" s="1"/>
      <c r="C3" s="1"/>
      <c r="D3" s="1"/>
    </row>
    <row r="4" spans="2:4" ht="15.5" x14ac:dyDescent="0.35">
      <c r="B4" s="19" t="s">
        <v>794</v>
      </c>
      <c r="C4" s="2"/>
      <c r="D4" s="2"/>
    </row>
    <row r="5" spans="2:4" x14ac:dyDescent="0.35">
      <c r="B5" s="1"/>
      <c r="C5" s="1"/>
      <c r="D5" s="1"/>
    </row>
    <row r="6" spans="2:4" ht="39" customHeight="1" x14ac:dyDescent="0.35">
      <c r="B6" s="927" t="s">
        <v>1527</v>
      </c>
      <c r="C6" s="927"/>
      <c r="D6" s="927"/>
    </row>
    <row r="7" spans="2:4" x14ac:dyDescent="0.35">
      <c r="B7" s="3"/>
      <c r="C7" s="4"/>
      <c r="D7" s="4"/>
    </row>
    <row r="8" spans="2:4" ht="15" thickBot="1" x14ac:dyDescent="0.4">
      <c r="B8" s="33"/>
      <c r="C8" s="922" t="str">
        <f>+Contents!B3</f>
        <v>31.12.2024</v>
      </c>
      <c r="D8" s="922"/>
    </row>
    <row r="9" spans="2:4" ht="23.25" customHeight="1" thickBot="1" x14ac:dyDescent="0.4">
      <c r="C9" s="23" t="s">
        <v>187</v>
      </c>
      <c r="D9" s="23" t="s">
        <v>799</v>
      </c>
    </row>
    <row r="10" spans="2:4" x14ac:dyDescent="0.35">
      <c r="C10" s="64" t="s">
        <v>1658</v>
      </c>
      <c r="D10" s="66">
        <v>886208.56570447958</v>
      </c>
    </row>
    <row r="11" spans="2:4" ht="20" x14ac:dyDescent="0.35">
      <c r="C11" s="40" t="s">
        <v>796</v>
      </c>
      <c r="D11" s="59">
        <v>282879.66214813944</v>
      </c>
    </row>
    <row r="12" spans="2:4" x14ac:dyDescent="0.35">
      <c r="C12" s="385" t="s">
        <v>797</v>
      </c>
      <c r="D12" s="59">
        <v>59894.850005909437</v>
      </c>
    </row>
    <row r="13" spans="2:4" x14ac:dyDescent="0.35">
      <c r="C13" s="385" t="s">
        <v>798</v>
      </c>
      <c r="D13" s="59">
        <v>144676.21778899999</v>
      </c>
    </row>
    <row r="14" spans="2:4" x14ac:dyDescent="0.35">
      <c r="C14" s="40" t="s">
        <v>801</v>
      </c>
      <c r="D14" s="59">
        <v>-10621.958036918571</v>
      </c>
    </row>
    <row r="15" spans="2:4" ht="15" thickBot="1" x14ac:dyDescent="0.4">
      <c r="C15" s="29" t="s">
        <v>1659</v>
      </c>
      <c r="D15" s="63">
        <v>953895.20202079101</v>
      </c>
    </row>
    <row r="16" spans="2:4" x14ac:dyDescent="0.35">
      <c r="C16" s="245" t="s">
        <v>800</v>
      </c>
      <c r="D16" s="386"/>
    </row>
  </sheetData>
  <sheetProtection algorithmName="SHA-512" hashValue="Mg2qFi4qw5+9ZGxLl+IZYchGR74rStkvNElUP4+p5At/EPzT0mUT6Ws9Bu6ZyARV8U4nFyZlUP/hIY6CjGNRAw==" saltValue="XZ+s/NYAm5ZnKir3FjYj7Q==" spinCount="100000" sheet="1" objects="1" scenarios="1"/>
  <mergeCells count="2">
    <mergeCell ref="B6:D6"/>
    <mergeCell ref="C8:D8"/>
  </mergeCells>
  <hyperlinks>
    <hyperlink ref="B2" location="Tartalom!A1" display="Back to contents page" xr:uid="{00000000-0004-0000-1500-000000000000}"/>
    <hyperlink ref="B2:D2" location="CONTENTS!A1" display="Back to contents page" xr:uid="{00000000-0004-0000-1500-000001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E23"/>
  <sheetViews>
    <sheetView showGridLines="0" workbookViewId="0"/>
  </sheetViews>
  <sheetFormatPr defaultRowHeight="14.5" x14ac:dyDescent="0.35"/>
  <cols>
    <col min="1" max="2" width="4.453125" customWidth="1"/>
    <col min="3" max="3" width="44" customWidth="1"/>
    <col min="4" max="4" width="13.54296875" customWidth="1"/>
    <col min="5" max="5" width="15.54296875" customWidth="1"/>
  </cols>
  <sheetData>
    <row r="1" spans="2:5" ht="12.75" customHeight="1" x14ac:dyDescent="0.35"/>
    <row r="2" spans="2:5" x14ac:dyDescent="0.35">
      <c r="B2" s="214" t="s">
        <v>0</v>
      </c>
      <c r="C2" s="134"/>
    </row>
    <row r="3" spans="2:5" x14ac:dyDescent="0.35">
      <c r="B3" s="1"/>
      <c r="C3" s="1"/>
    </row>
    <row r="4" spans="2:5" ht="15.5" x14ac:dyDescent="0.35">
      <c r="B4" s="19" t="s">
        <v>802</v>
      </c>
      <c r="C4" s="2"/>
    </row>
    <row r="5" spans="2:5" ht="3" customHeight="1" x14ac:dyDescent="0.35">
      <c r="B5" s="1"/>
      <c r="C5" s="1"/>
    </row>
    <row r="6" spans="2:5" ht="3" customHeight="1" x14ac:dyDescent="0.35">
      <c r="B6" s="3"/>
      <c r="C6" s="4"/>
    </row>
    <row r="7" spans="2:5" ht="3" customHeight="1" x14ac:dyDescent="0.35">
      <c r="B7" s="3"/>
      <c r="C7" s="4"/>
    </row>
    <row r="8" spans="2:5" ht="15" thickBot="1" x14ac:dyDescent="0.4">
      <c r="B8" s="33"/>
      <c r="C8" s="922" t="str">
        <f>+Contents!B3</f>
        <v>31.12.2024</v>
      </c>
      <c r="D8" s="922"/>
      <c r="E8" s="922"/>
    </row>
    <row r="9" spans="2:5" ht="30.75" customHeight="1" x14ac:dyDescent="0.35">
      <c r="C9" s="988" t="s">
        <v>187</v>
      </c>
      <c r="D9" s="919" t="s">
        <v>804</v>
      </c>
      <c r="E9" s="919" t="s">
        <v>805</v>
      </c>
    </row>
    <row r="10" spans="2:5" ht="15" thickBot="1" x14ac:dyDescent="0.4">
      <c r="C10" s="989"/>
      <c r="D10" s="925"/>
      <c r="E10" s="925"/>
    </row>
    <row r="11" spans="2:5" x14ac:dyDescent="0.35">
      <c r="C11" s="260" t="s">
        <v>806</v>
      </c>
      <c r="D11" s="304"/>
      <c r="E11" s="306"/>
    </row>
    <row r="12" spans="2:5" x14ac:dyDescent="0.35">
      <c r="C12" s="58" t="s">
        <v>807</v>
      </c>
      <c r="D12" s="251"/>
      <c r="E12" s="307"/>
    </row>
    <row r="13" spans="2:5" x14ac:dyDescent="0.35">
      <c r="C13" s="58" t="s">
        <v>808</v>
      </c>
      <c r="D13" s="251"/>
      <c r="E13" s="307"/>
    </row>
    <row r="14" spans="2:5" x14ac:dyDescent="0.35">
      <c r="C14" s="10" t="s">
        <v>809</v>
      </c>
      <c r="D14" s="251"/>
      <c r="E14" s="307"/>
    </row>
    <row r="15" spans="2:5" x14ac:dyDescent="0.35">
      <c r="C15" s="10" t="s">
        <v>810</v>
      </c>
      <c r="D15" s="251"/>
      <c r="E15" s="307"/>
    </row>
    <row r="16" spans="2:5" x14ac:dyDescent="0.35">
      <c r="C16" s="10" t="s">
        <v>811</v>
      </c>
      <c r="D16" s="251"/>
      <c r="E16" s="251">
        <v>0</v>
      </c>
    </row>
    <row r="17" spans="3:5" x14ac:dyDescent="0.35">
      <c r="C17" s="10" t="s">
        <v>812</v>
      </c>
      <c r="D17" s="251"/>
      <c r="E17" s="251">
        <v>0</v>
      </c>
    </row>
    <row r="18" spans="3:5" x14ac:dyDescent="0.35">
      <c r="C18" s="10" t="s">
        <v>813</v>
      </c>
      <c r="D18" s="251"/>
      <c r="E18" s="251">
        <v>0</v>
      </c>
    </row>
    <row r="19" spans="3:5" x14ac:dyDescent="0.35">
      <c r="C19" s="10" t="s">
        <v>814</v>
      </c>
      <c r="D19" s="251"/>
      <c r="E19" s="251">
        <v>0</v>
      </c>
    </row>
    <row r="20" spans="3:5" x14ac:dyDescent="0.35">
      <c r="C20" s="10" t="s">
        <v>815</v>
      </c>
      <c r="D20" s="251"/>
      <c r="E20" s="307"/>
    </row>
    <row r="21" spans="3:5" x14ac:dyDescent="0.35">
      <c r="C21" s="10" t="s">
        <v>816</v>
      </c>
      <c r="D21" s="251"/>
      <c r="E21" s="307"/>
    </row>
    <row r="22" spans="3:5" x14ac:dyDescent="0.35">
      <c r="C22" s="10" t="s">
        <v>817</v>
      </c>
      <c r="D22" s="251"/>
      <c r="E22" s="307"/>
    </row>
    <row r="23" spans="3:5" ht="15" thickBot="1" x14ac:dyDescent="0.4">
      <c r="C23" s="261" t="s">
        <v>818</v>
      </c>
      <c r="D23" s="305"/>
      <c r="E23" s="308"/>
    </row>
  </sheetData>
  <sheetProtection algorithmName="SHA-512" hashValue="rG1DvDdQnFf51J7dt46U8ClLhlkWOoETvHLIUaoGBVnUIXi4WsQqs1gx1fHlxPf148qay7UKliN2mWwXVWLcxw==" saltValue="RG7RKYveAoSI0KRZIGt08Q==" spinCount="100000" sheet="1" objects="1" scenarios="1"/>
  <mergeCells count="4">
    <mergeCell ref="C9:C10"/>
    <mergeCell ref="D9:D10"/>
    <mergeCell ref="E9:E10"/>
    <mergeCell ref="C8:E8"/>
  </mergeCells>
  <hyperlinks>
    <hyperlink ref="B2" location="Tartalom!A1" display="Back to contents page" xr:uid="{00000000-0004-0000-1600-000000000000}"/>
    <hyperlink ref="B2:C2" location="CONTENTS!A1" display="Back to contents page" xr:uid="{00000000-0004-0000-1600-000001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1"/>
  <sheetViews>
    <sheetView showGridLines="0" zoomScale="85" zoomScaleNormal="85" workbookViewId="0"/>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x14ac:dyDescent="0.35"/>
    <row r="2" spans="2:11" x14ac:dyDescent="0.35">
      <c r="B2" s="214" t="s">
        <v>0</v>
      </c>
      <c r="C2" s="134"/>
    </row>
    <row r="3" spans="2:11" x14ac:dyDescent="0.35">
      <c r="B3" s="1"/>
      <c r="C3" s="1"/>
    </row>
    <row r="4" spans="2:11" ht="15.5" x14ac:dyDescent="0.35">
      <c r="B4" s="19" t="s">
        <v>819</v>
      </c>
      <c r="C4" s="2"/>
    </row>
    <row r="5" spans="2:11" ht="2.15" customHeight="1" x14ac:dyDescent="0.35">
      <c r="B5" s="1"/>
      <c r="C5" s="1"/>
    </row>
    <row r="6" spans="2:11" ht="2.15" customHeight="1" x14ac:dyDescent="0.35">
      <c r="B6" s="912"/>
      <c r="C6" s="912"/>
    </row>
    <row r="7" spans="2:11" ht="2.15" customHeight="1" x14ac:dyDescent="0.35">
      <c r="B7" s="3"/>
      <c r="C7" s="4"/>
    </row>
    <row r="8" spans="2:11" ht="15" thickBot="1" x14ac:dyDescent="0.4">
      <c r="B8" s="33"/>
      <c r="C8" s="922" t="str">
        <f>+Contents!B3</f>
        <v>31.12.2024</v>
      </c>
      <c r="D8" s="922"/>
      <c r="E8" s="922"/>
      <c r="F8" s="922"/>
      <c r="G8" s="922"/>
      <c r="H8" s="922"/>
      <c r="I8" s="922"/>
      <c r="J8" s="922"/>
      <c r="K8" s="922"/>
    </row>
    <row r="9" spans="2:11" ht="54" customHeight="1" thickBot="1" x14ac:dyDescent="0.4">
      <c r="C9" s="977" t="s">
        <v>187</v>
      </c>
      <c r="D9" s="973" t="s">
        <v>823</v>
      </c>
      <c r="E9" s="973"/>
      <c r="F9" s="973"/>
      <c r="G9" s="990"/>
      <c r="H9" s="991" t="s">
        <v>767</v>
      </c>
      <c r="I9" s="992"/>
      <c r="J9" s="993" t="s">
        <v>829</v>
      </c>
      <c r="K9" s="973"/>
    </row>
    <row r="10" spans="2:11" ht="15.75" customHeight="1" thickBot="1" x14ac:dyDescent="0.4">
      <c r="C10" s="978"/>
      <c r="D10" s="970" t="s">
        <v>822</v>
      </c>
      <c r="E10" s="973" t="s">
        <v>824</v>
      </c>
      <c r="F10" s="973"/>
      <c r="G10" s="990"/>
      <c r="H10" s="996" t="s">
        <v>827</v>
      </c>
      <c r="I10" s="994" t="s">
        <v>828</v>
      </c>
      <c r="J10" s="971"/>
      <c r="K10" s="971" t="s">
        <v>830</v>
      </c>
    </row>
    <row r="11" spans="2:11" ht="43.5" customHeight="1" thickBot="1" x14ac:dyDescent="0.4">
      <c r="C11" s="979"/>
      <c r="D11" s="972"/>
      <c r="E11" s="223"/>
      <c r="F11" s="227" t="s">
        <v>825</v>
      </c>
      <c r="G11" s="228" t="s">
        <v>826</v>
      </c>
      <c r="H11" s="997"/>
      <c r="I11" s="995"/>
      <c r="J11" s="972"/>
      <c r="K11" s="972"/>
    </row>
    <row r="12" spans="2:11" x14ac:dyDescent="0.35">
      <c r="C12" s="218" t="s">
        <v>774</v>
      </c>
      <c r="D12" s="224">
        <v>304544.80393400003</v>
      </c>
      <c r="E12" s="224">
        <v>296180.125589</v>
      </c>
      <c r="F12" s="224">
        <v>296177.354177</v>
      </c>
      <c r="G12" s="229">
        <v>294129.45484399999</v>
      </c>
      <c r="H12" s="233">
        <v>-51340.286851999997</v>
      </c>
      <c r="I12" s="229">
        <v>-154114.10404100001</v>
      </c>
      <c r="J12" s="224">
        <v>281869.89051</v>
      </c>
      <c r="K12" s="224">
        <v>91999.799306000001</v>
      </c>
    </row>
    <row r="13" spans="2:11" x14ac:dyDescent="0.35">
      <c r="C13" s="216" t="s">
        <v>775</v>
      </c>
      <c r="D13" s="225">
        <v>0</v>
      </c>
      <c r="E13" s="225">
        <v>0</v>
      </c>
      <c r="F13" s="225">
        <v>0</v>
      </c>
      <c r="G13" s="230">
        <v>0</v>
      </c>
      <c r="H13" s="234">
        <v>0</v>
      </c>
      <c r="I13" s="230">
        <v>0</v>
      </c>
      <c r="J13" s="225">
        <v>0</v>
      </c>
      <c r="K13" s="225">
        <v>0</v>
      </c>
    </row>
    <row r="14" spans="2:11" x14ac:dyDescent="0.35">
      <c r="C14" s="216" t="s">
        <v>776</v>
      </c>
      <c r="D14" s="225">
        <v>0</v>
      </c>
      <c r="E14" s="225">
        <v>0</v>
      </c>
      <c r="F14" s="225">
        <v>0</v>
      </c>
      <c r="G14" s="230">
        <v>0</v>
      </c>
      <c r="H14" s="234">
        <v>0</v>
      </c>
      <c r="I14" s="230">
        <v>0</v>
      </c>
      <c r="J14" s="225">
        <v>0</v>
      </c>
      <c r="K14" s="225">
        <v>0</v>
      </c>
    </row>
    <row r="15" spans="2:11" x14ac:dyDescent="0.35">
      <c r="C15" s="216" t="s">
        <v>777</v>
      </c>
      <c r="D15" s="225">
        <v>0</v>
      </c>
      <c r="E15" s="225">
        <v>0</v>
      </c>
      <c r="F15" s="225">
        <v>0</v>
      </c>
      <c r="G15" s="230">
        <v>0</v>
      </c>
      <c r="H15" s="234">
        <v>0</v>
      </c>
      <c r="I15" s="230">
        <v>0</v>
      </c>
      <c r="J15" s="225">
        <v>0</v>
      </c>
      <c r="K15" s="225">
        <v>0</v>
      </c>
    </row>
    <row r="16" spans="2:11" x14ac:dyDescent="0.35">
      <c r="C16" s="216" t="s">
        <v>778</v>
      </c>
      <c r="D16" s="225">
        <v>19661.545415000001</v>
      </c>
      <c r="E16" s="225">
        <v>3317.8861820000002</v>
      </c>
      <c r="F16" s="225">
        <v>3317.8861820000002</v>
      </c>
      <c r="G16" s="230">
        <v>3317.8861820000002</v>
      </c>
      <c r="H16" s="234">
        <v>-979.288276</v>
      </c>
      <c r="I16" s="230">
        <v>-609.41619200000002</v>
      </c>
      <c r="J16" s="225">
        <v>21384.103724000001</v>
      </c>
      <c r="K16" s="225">
        <v>2708.4699900000001</v>
      </c>
    </row>
    <row r="17" spans="3:11" x14ac:dyDescent="0.35">
      <c r="C17" s="216" t="s">
        <v>779</v>
      </c>
      <c r="D17" s="225">
        <v>194981.202158</v>
      </c>
      <c r="E17" s="225">
        <v>152366.25997799999</v>
      </c>
      <c r="F17" s="225">
        <v>152366.10219100001</v>
      </c>
      <c r="G17" s="230">
        <v>152356.852946</v>
      </c>
      <c r="H17" s="234">
        <v>-28956.927071999999</v>
      </c>
      <c r="I17" s="230">
        <v>-75553.610985000007</v>
      </c>
      <c r="J17" s="225">
        <v>198559.85824100001</v>
      </c>
      <c r="K17" s="225">
        <v>57129.777726</v>
      </c>
    </row>
    <row r="18" spans="3:11" x14ac:dyDescent="0.35">
      <c r="C18" s="216" t="s">
        <v>781</v>
      </c>
      <c r="D18" s="225">
        <v>89902.056360999995</v>
      </c>
      <c r="E18" s="225">
        <v>140495.979429</v>
      </c>
      <c r="F18" s="225">
        <v>140493.365804</v>
      </c>
      <c r="G18" s="230">
        <v>138454.71571600001</v>
      </c>
      <c r="H18" s="234">
        <v>-21404.071504</v>
      </c>
      <c r="I18" s="230">
        <v>-77951.076864000002</v>
      </c>
      <c r="J18" s="225">
        <v>61925.928545000002</v>
      </c>
      <c r="K18" s="225">
        <v>32161.551589999999</v>
      </c>
    </row>
    <row r="19" spans="3:11" x14ac:dyDescent="0.35">
      <c r="C19" s="220" t="s">
        <v>782</v>
      </c>
      <c r="D19" s="225">
        <v>0</v>
      </c>
      <c r="E19" s="225">
        <v>0</v>
      </c>
      <c r="F19" s="225">
        <v>0</v>
      </c>
      <c r="G19" s="230">
        <v>0</v>
      </c>
      <c r="H19" s="234">
        <v>0</v>
      </c>
      <c r="I19" s="230">
        <v>0</v>
      </c>
      <c r="J19" s="225">
        <v>0</v>
      </c>
      <c r="K19" s="225">
        <v>0</v>
      </c>
    </row>
    <row r="20" spans="3:11" x14ac:dyDescent="0.35">
      <c r="C20" s="220" t="s">
        <v>821</v>
      </c>
      <c r="D20" s="225">
        <v>15396.174759</v>
      </c>
      <c r="E20" s="225">
        <v>6848.6265659999999</v>
      </c>
      <c r="F20" s="225">
        <v>6848.6265659999999</v>
      </c>
      <c r="G20" s="230">
        <v>6848.6265659999999</v>
      </c>
      <c r="H20" s="234">
        <v>-522.53875600000003</v>
      </c>
      <c r="I20" s="230">
        <v>-186.645824</v>
      </c>
      <c r="J20" s="225">
        <v>13549.139449</v>
      </c>
      <c r="K20" s="225">
        <v>24.769383999999999</v>
      </c>
    </row>
    <row r="21" spans="3:11" ht="15" thickBot="1" x14ac:dyDescent="0.4">
      <c r="C21" s="217" t="s">
        <v>182</v>
      </c>
      <c r="D21" s="226">
        <v>319940.97869299998</v>
      </c>
      <c r="E21" s="226">
        <v>303028.75215499999</v>
      </c>
      <c r="F21" s="226">
        <v>303025.98074299999</v>
      </c>
      <c r="G21" s="231">
        <v>300978.08140999998</v>
      </c>
      <c r="H21" s="235">
        <v>-51862.825607999999</v>
      </c>
      <c r="I21" s="231">
        <v>-154300.74986499999</v>
      </c>
      <c r="J21" s="226">
        <v>295419.02995900001</v>
      </c>
      <c r="K21" s="226">
        <v>92024.56869</v>
      </c>
    </row>
  </sheetData>
  <sheetProtection algorithmName="SHA-512" hashValue="sCDapSRS7ENj9TLCpeCAsJu3TneHPxKSoIXLd4rTlDJTWeezs81B37upA4t1yKhMNSXDRPT/L5m/WBgRrsiWkQ==" saltValue="dm4ZD0Nqhymer4PBirU39w=="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700-000000000000}"/>
    <hyperlink ref="B2:C2" location="CONTENTS!A1" display="Back to contents page" xr:uid="{00000000-0004-0000-1700-000001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D12"/>
  <sheetViews>
    <sheetView showGridLines="0" workbookViewId="0"/>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214" t="s">
        <v>0</v>
      </c>
      <c r="C2" s="134"/>
    </row>
    <row r="3" spans="2:4" x14ac:dyDescent="0.35">
      <c r="B3" s="1"/>
      <c r="C3" s="1"/>
    </row>
    <row r="4" spans="2:4" ht="15.5" x14ac:dyDescent="0.35">
      <c r="B4" s="19" t="s">
        <v>831</v>
      </c>
      <c r="C4" s="2"/>
    </row>
    <row r="5" spans="2:4" ht="2.15" customHeight="1" x14ac:dyDescent="0.35">
      <c r="B5" s="1"/>
      <c r="C5" s="1"/>
    </row>
    <row r="6" spans="2:4" ht="2.15" customHeight="1" x14ac:dyDescent="0.35">
      <c r="B6" s="912"/>
      <c r="C6" s="912"/>
    </row>
    <row r="7" spans="2:4" ht="2.15" customHeight="1" x14ac:dyDescent="0.35">
      <c r="B7" s="3"/>
      <c r="C7" s="4"/>
    </row>
    <row r="8" spans="2:4" ht="15" thickBot="1" x14ac:dyDescent="0.4">
      <c r="B8" s="33"/>
      <c r="C8" s="922" t="str">
        <f>+Contents!B3</f>
        <v>31.12.2024</v>
      </c>
      <c r="D8" s="922"/>
    </row>
    <row r="9" spans="2:4" x14ac:dyDescent="0.35">
      <c r="C9" s="988" t="s">
        <v>187</v>
      </c>
      <c r="D9" s="919" t="s">
        <v>833</v>
      </c>
    </row>
    <row r="10" spans="2:4" ht="15.75" customHeight="1" thickBot="1" x14ac:dyDescent="0.4">
      <c r="C10" s="989"/>
      <c r="D10" s="925"/>
    </row>
    <row r="11" spans="2:4" x14ac:dyDescent="0.35">
      <c r="C11" s="247" t="s">
        <v>834</v>
      </c>
      <c r="D11" s="251"/>
    </row>
    <row r="12" spans="2:4" ht="22" thickBot="1" x14ac:dyDescent="0.4">
      <c r="C12" s="246" t="s">
        <v>835</v>
      </c>
      <c r="D12" s="252"/>
    </row>
  </sheetData>
  <sheetProtection algorithmName="SHA-512" hashValue="uLA1rIcAWjaS3/SsfDCF5fJOgryfvX6AfpTJ3WBMBtSysKuYncMWwtQ65CGItOPG3Drjryyt7WbK1zQqfBgYWw==" saltValue="Ti46v7fD/JerXksnSvJ/xg==" spinCount="100000" sheet="1" objects="1" scenarios="1"/>
  <mergeCells count="4">
    <mergeCell ref="C9:C10"/>
    <mergeCell ref="D9:D10"/>
    <mergeCell ref="C8:D8"/>
    <mergeCell ref="B6:C6"/>
  </mergeCells>
  <hyperlinks>
    <hyperlink ref="B2" location="Tartalom!A1" display="Back to contents page" xr:uid="{00000000-0004-0000-1800-000000000000}"/>
    <hyperlink ref="B2:C2" location="CONTENTS!A1" display="Back to contents page" xr:uid="{00000000-0004-0000-1800-000001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3"/>
  <sheetViews>
    <sheetView showGridLines="0" zoomScale="85" zoomScaleNormal="85" workbookViewId="0"/>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214" t="s">
        <v>0</v>
      </c>
      <c r="C2" s="134"/>
    </row>
    <row r="3" spans="2:15" x14ac:dyDescent="0.35">
      <c r="B3" s="1"/>
      <c r="C3" s="1"/>
    </row>
    <row r="4" spans="2:15" ht="15.5" x14ac:dyDescent="0.35">
      <c r="B4" s="19" t="s">
        <v>836</v>
      </c>
      <c r="C4" s="2"/>
    </row>
    <row r="5" spans="2:15" ht="2.15" customHeight="1" x14ac:dyDescent="0.35">
      <c r="B5" s="1"/>
      <c r="C5" s="1"/>
    </row>
    <row r="6" spans="2:15" ht="2.15" customHeight="1" x14ac:dyDescent="0.35">
      <c r="B6" s="912"/>
      <c r="C6" s="912"/>
    </row>
    <row r="7" spans="2:15" ht="2.15" customHeight="1" x14ac:dyDescent="0.35">
      <c r="B7" s="3"/>
      <c r="C7" s="4"/>
    </row>
    <row r="8" spans="2:15" ht="15" thickBot="1" x14ac:dyDescent="0.4">
      <c r="B8" s="33"/>
      <c r="C8" s="922" t="str">
        <f>+Contents!B3</f>
        <v>31.12.2024</v>
      </c>
      <c r="D8" s="922"/>
      <c r="E8" s="922"/>
      <c r="F8" s="922"/>
      <c r="G8" s="922"/>
      <c r="H8" s="922"/>
      <c r="I8" s="922"/>
      <c r="J8" s="922"/>
      <c r="K8" s="922"/>
      <c r="L8" s="922"/>
      <c r="M8" s="922"/>
      <c r="N8" s="922"/>
      <c r="O8" s="922"/>
    </row>
    <row r="9" spans="2:15" ht="15" thickBot="1" x14ac:dyDescent="0.4">
      <c r="C9" s="977" t="s">
        <v>187</v>
      </c>
      <c r="D9" s="973" t="s">
        <v>784</v>
      </c>
      <c r="E9" s="973"/>
      <c r="F9" s="973"/>
      <c r="G9" s="973"/>
      <c r="H9" s="973"/>
      <c r="I9" s="973"/>
      <c r="J9" s="973"/>
      <c r="K9" s="973"/>
      <c r="L9" s="973"/>
      <c r="M9" s="973"/>
      <c r="N9" s="973"/>
      <c r="O9" s="973"/>
    </row>
    <row r="10" spans="2:15" ht="15.75" customHeight="1" thickBot="1" x14ac:dyDescent="0.4">
      <c r="C10" s="978"/>
      <c r="D10" s="974" t="s">
        <v>762</v>
      </c>
      <c r="E10" s="974"/>
      <c r="F10" s="975"/>
      <c r="G10" s="976" t="s">
        <v>763</v>
      </c>
      <c r="H10" s="974"/>
      <c r="I10" s="974"/>
      <c r="J10" s="974"/>
      <c r="K10" s="974"/>
      <c r="L10" s="974"/>
      <c r="M10" s="974"/>
      <c r="N10" s="974"/>
      <c r="O10" s="974"/>
    </row>
    <row r="11" spans="2:15" ht="32" thickBot="1" x14ac:dyDescent="0.4">
      <c r="C11" s="979"/>
      <c r="D11" s="223"/>
      <c r="E11" s="227" t="s">
        <v>838</v>
      </c>
      <c r="F11" s="228" t="s">
        <v>839</v>
      </c>
      <c r="G11" s="223"/>
      <c r="H11" s="227" t="s">
        <v>840</v>
      </c>
      <c r="I11" s="227" t="s">
        <v>841</v>
      </c>
      <c r="J11" s="227" t="s">
        <v>842</v>
      </c>
      <c r="K11" s="227" t="s">
        <v>843</v>
      </c>
      <c r="L11" s="227" t="s">
        <v>844</v>
      </c>
      <c r="M11" s="227" t="s">
        <v>845</v>
      </c>
      <c r="N11" s="227" t="s">
        <v>846</v>
      </c>
      <c r="O11" s="227" t="s">
        <v>825</v>
      </c>
    </row>
    <row r="12" spans="2:15" x14ac:dyDescent="0.35">
      <c r="C12" s="218" t="s">
        <v>774</v>
      </c>
      <c r="D12" s="224">
        <v>26114592.344475999</v>
      </c>
      <c r="E12" s="224">
        <v>25911331.225538</v>
      </c>
      <c r="F12" s="229">
        <v>203261.118938</v>
      </c>
      <c r="G12" s="224">
        <v>929504.30384299997</v>
      </c>
      <c r="H12" s="224">
        <v>293258.337306</v>
      </c>
      <c r="I12" s="224">
        <v>101806.762004</v>
      </c>
      <c r="J12" s="224">
        <v>123387.382075</v>
      </c>
      <c r="K12" s="224">
        <v>140554.38860999999</v>
      </c>
      <c r="L12" s="224">
        <v>157876.88019600001</v>
      </c>
      <c r="M12" s="224">
        <v>27118.922477</v>
      </c>
      <c r="N12" s="224">
        <v>85501.631175000002</v>
      </c>
      <c r="O12" s="224">
        <v>924829.42185599997</v>
      </c>
    </row>
    <row r="13" spans="2:15" x14ac:dyDescent="0.35">
      <c r="C13" s="216" t="s">
        <v>775</v>
      </c>
      <c r="D13" s="225">
        <v>1172658.2385730001</v>
      </c>
      <c r="E13" s="225">
        <v>1172658.2385730001</v>
      </c>
      <c r="F13" s="230">
        <v>0</v>
      </c>
      <c r="G13" s="225">
        <v>0.30920799999999998</v>
      </c>
      <c r="H13" s="225">
        <v>0.30920799999999998</v>
      </c>
      <c r="I13" s="225">
        <v>0</v>
      </c>
      <c r="J13" s="225">
        <v>0</v>
      </c>
      <c r="K13" s="225">
        <v>0</v>
      </c>
      <c r="L13" s="225">
        <v>0</v>
      </c>
      <c r="M13" s="225">
        <v>0</v>
      </c>
      <c r="N13" s="225">
        <v>0</v>
      </c>
      <c r="O13" s="225">
        <v>0.30920799999999998</v>
      </c>
    </row>
    <row r="14" spans="2:15" x14ac:dyDescent="0.35">
      <c r="C14" s="216" t="s">
        <v>776</v>
      </c>
      <c r="D14" s="225">
        <v>762642.499694</v>
      </c>
      <c r="E14" s="225">
        <v>762186.57937399996</v>
      </c>
      <c r="F14" s="230">
        <v>455.92032</v>
      </c>
      <c r="G14" s="225">
        <v>15584.941944</v>
      </c>
      <c r="H14" s="225">
        <v>1682.3525870000001</v>
      </c>
      <c r="I14" s="225">
        <v>145.45316600000001</v>
      </c>
      <c r="J14" s="225">
        <v>8.2084600000000005</v>
      </c>
      <c r="K14" s="225">
        <v>2551.3855210000002</v>
      </c>
      <c r="L14" s="225">
        <v>10735.166800999999</v>
      </c>
      <c r="M14" s="225">
        <v>37.330353000000002</v>
      </c>
      <c r="N14" s="225">
        <v>425.04505599999999</v>
      </c>
      <c r="O14" s="225">
        <v>15583.500542</v>
      </c>
    </row>
    <row r="15" spans="2:15" x14ac:dyDescent="0.35">
      <c r="C15" s="216" t="s">
        <v>777</v>
      </c>
      <c r="D15" s="225">
        <v>1054593.777544</v>
      </c>
      <c r="E15" s="225">
        <v>1054583.9930509999</v>
      </c>
      <c r="F15" s="230">
        <v>9.7844929999999994</v>
      </c>
      <c r="G15" s="225">
        <v>1157.983616</v>
      </c>
      <c r="H15" s="225">
        <v>1137.23578</v>
      </c>
      <c r="I15" s="225">
        <v>5.1999999999999997E-5</v>
      </c>
      <c r="J15" s="225">
        <v>0.19046399999999999</v>
      </c>
      <c r="K15" s="225">
        <v>18.527450999999999</v>
      </c>
      <c r="L15" s="225">
        <v>0.37117899999999998</v>
      </c>
      <c r="M15" s="225">
        <v>0.17972099999999999</v>
      </c>
      <c r="N15" s="225">
        <v>1.478969</v>
      </c>
      <c r="O15" s="225">
        <v>1155.797742</v>
      </c>
    </row>
    <row r="16" spans="2:15" x14ac:dyDescent="0.35">
      <c r="C16" s="216" t="s">
        <v>778</v>
      </c>
      <c r="D16" s="225">
        <v>367854.26871500001</v>
      </c>
      <c r="E16" s="225">
        <v>367351.02773899998</v>
      </c>
      <c r="F16" s="230">
        <v>503.24097599999999</v>
      </c>
      <c r="G16" s="225">
        <v>7006.3613889999997</v>
      </c>
      <c r="H16" s="225">
        <v>5136.2801959999997</v>
      </c>
      <c r="I16" s="225">
        <v>109.309389</v>
      </c>
      <c r="J16" s="225">
        <v>21.426545999999998</v>
      </c>
      <c r="K16" s="225">
        <v>23.593667</v>
      </c>
      <c r="L16" s="225">
        <v>551.90163199999995</v>
      </c>
      <c r="M16" s="225">
        <v>2.5975259999999998</v>
      </c>
      <c r="N16" s="225">
        <v>1161.2524330000001</v>
      </c>
      <c r="O16" s="225">
        <v>5363.3575549999996</v>
      </c>
    </row>
    <row r="17" spans="3:15" x14ac:dyDescent="0.35">
      <c r="C17" s="216" t="s">
        <v>779</v>
      </c>
      <c r="D17" s="225">
        <v>9356863.3879170008</v>
      </c>
      <c r="E17" s="225">
        <v>9252150.22707</v>
      </c>
      <c r="F17" s="230">
        <v>104713.16084700001</v>
      </c>
      <c r="G17" s="225">
        <v>426288.31654199999</v>
      </c>
      <c r="H17" s="225">
        <v>156458.06069300001</v>
      </c>
      <c r="I17" s="225">
        <v>48613.377210999999</v>
      </c>
      <c r="J17" s="225">
        <v>66201.919049999997</v>
      </c>
      <c r="K17" s="225">
        <v>73982.659813999999</v>
      </c>
      <c r="L17" s="225">
        <v>58644.330377999999</v>
      </c>
      <c r="M17" s="225">
        <v>10661.144634</v>
      </c>
      <c r="N17" s="225">
        <v>11726.824762</v>
      </c>
      <c r="O17" s="225">
        <v>425395.50941499998</v>
      </c>
    </row>
    <row r="18" spans="3:15" x14ac:dyDescent="0.35">
      <c r="C18" s="219" t="s">
        <v>780</v>
      </c>
      <c r="D18" s="225">
        <v>3770940.0490319999</v>
      </c>
      <c r="E18" s="225">
        <v>3715715.5156709999</v>
      </c>
      <c r="F18" s="230">
        <v>55224.533361000002</v>
      </c>
      <c r="G18" s="225">
        <v>178353.68048000001</v>
      </c>
      <c r="H18" s="225">
        <v>62691.770325999998</v>
      </c>
      <c r="I18" s="225">
        <v>18145.787034000001</v>
      </c>
      <c r="J18" s="225">
        <v>15321.913097000001</v>
      </c>
      <c r="K18" s="225">
        <v>25933.965198999998</v>
      </c>
      <c r="L18" s="225">
        <v>43058.915147</v>
      </c>
      <c r="M18" s="225">
        <v>4784.0224349999999</v>
      </c>
      <c r="N18" s="225">
        <v>8417.3072420000008</v>
      </c>
      <c r="O18" s="225">
        <v>178253.545671</v>
      </c>
    </row>
    <row r="19" spans="3:15" x14ac:dyDescent="0.35">
      <c r="C19" s="216" t="s">
        <v>781</v>
      </c>
      <c r="D19" s="225">
        <v>13399980.172033001</v>
      </c>
      <c r="E19" s="225">
        <v>13302401.159731001</v>
      </c>
      <c r="F19" s="230">
        <v>97579.012302000003</v>
      </c>
      <c r="G19" s="225">
        <v>479466.39114399999</v>
      </c>
      <c r="H19" s="225">
        <v>128844.09884200001</v>
      </c>
      <c r="I19" s="225">
        <v>52938.622186000001</v>
      </c>
      <c r="J19" s="225">
        <v>57155.637555000001</v>
      </c>
      <c r="K19" s="225">
        <v>63978.222156999997</v>
      </c>
      <c r="L19" s="225">
        <v>87945.110205999998</v>
      </c>
      <c r="M19" s="225">
        <v>16417.670243</v>
      </c>
      <c r="N19" s="225">
        <v>72187.029955000005</v>
      </c>
      <c r="O19" s="225">
        <v>477330.94739400002</v>
      </c>
    </row>
    <row r="20" spans="3:15" x14ac:dyDescent="0.35">
      <c r="C20" s="220" t="s">
        <v>782</v>
      </c>
      <c r="D20" s="225">
        <v>9061824.4965809993</v>
      </c>
      <c r="E20" s="225">
        <v>9061824.4965809993</v>
      </c>
      <c r="F20" s="230">
        <v>0</v>
      </c>
      <c r="G20" s="225">
        <v>116581.28490899999</v>
      </c>
      <c r="H20" s="225">
        <v>109257.418112</v>
      </c>
      <c r="I20" s="225">
        <v>0</v>
      </c>
      <c r="J20" s="225">
        <v>0</v>
      </c>
      <c r="K20" s="225">
        <v>7323.8667969999997</v>
      </c>
      <c r="L20" s="225">
        <v>0</v>
      </c>
      <c r="M20" s="225">
        <v>0</v>
      </c>
      <c r="N20" s="225">
        <v>0</v>
      </c>
      <c r="O20" s="225">
        <v>116581.28490899999</v>
      </c>
    </row>
    <row r="21" spans="3:15" x14ac:dyDescent="0.35">
      <c r="C21" s="216" t="s">
        <v>775</v>
      </c>
      <c r="D21" s="225">
        <v>567831.23801800003</v>
      </c>
      <c r="E21" s="225">
        <v>567831.23801800003</v>
      </c>
      <c r="F21" s="230">
        <v>0</v>
      </c>
      <c r="G21" s="225">
        <v>0</v>
      </c>
      <c r="H21" s="225">
        <v>0</v>
      </c>
      <c r="I21" s="225">
        <v>0</v>
      </c>
      <c r="J21" s="225">
        <v>0</v>
      </c>
      <c r="K21" s="225">
        <v>0</v>
      </c>
      <c r="L21" s="225">
        <v>0</v>
      </c>
      <c r="M21" s="225">
        <v>0</v>
      </c>
      <c r="N21" s="225">
        <v>0</v>
      </c>
      <c r="O21" s="225">
        <v>0</v>
      </c>
    </row>
    <row r="22" spans="3:15" x14ac:dyDescent="0.35">
      <c r="C22" s="216" t="s">
        <v>776</v>
      </c>
      <c r="D22" s="225">
        <v>7453352.3484960003</v>
      </c>
      <c r="E22" s="225">
        <v>7453352.3484960003</v>
      </c>
      <c r="F22" s="230">
        <v>0</v>
      </c>
      <c r="G22" s="225">
        <v>115531.445229</v>
      </c>
      <c r="H22" s="225">
        <v>109257.418112</v>
      </c>
      <c r="I22" s="225">
        <v>0</v>
      </c>
      <c r="J22" s="225">
        <v>0</v>
      </c>
      <c r="K22" s="225">
        <v>6274.0271169999996</v>
      </c>
      <c r="L22" s="225">
        <v>0</v>
      </c>
      <c r="M22" s="225">
        <v>0</v>
      </c>
      <c r="N22" s="225">
        <v>0</v>
      </c>
      <c r="O22" s="225">
        <v>115531.445229</v>
      </c>
    </row>
    <row r="23" spans="3:15" x14ac:dyDescent="0.35">
      <c r="C23" s="216" t="s">
        <v>777</v>
      </c>
      <c r="D23" s="225">
        <v>556959.91513500002</v>
      </c>
      <c r="E23" s="225">
        <v>556959.91513500002</v>
      </c>
      <c r="F23" s="230">
        <v>0</v>
      </c>
      <c r="G23" s="225">
        <v>0</v>
      </c>
      <c r="H23" s="225">
        <v>0</v>
      </c>
      <c r="I23" s="225">
        <v>0</v>
      </c>
      <c r="J23" s="225">
        <v>0</v>
      </c>
      <c r="K23" s="225">
        <v>0</v>
      </c>
      <c r="L23" s="225">
        <v>0</v>
      </c>
      <c r="M23" s="225">
        <v>0</v>
      </c>
      <c r="N23" s="225">
        <v>0</v>
      </c>
      <c r="O23" s="225">
        <v>0</v>
      </c>
    </row>
    <row r="24" spans="3:15" x14ac:dyDescent="0.35">
      <c r="C24" s="216" t="s">
        <v>778</v>
      </c>
      <c r="D24" s="225">
        <v>144555.261317</v>
      </c>
      <c r="E24" s="225">
        <v>144555.261317</v>
      </c>
      <c r="F24" s="230">
        <v>0</v>
      </c>
      <c r="G24" s="225">
        <v>0</v>
      </c>
      <c r="H24" s="225">
        <v>0</v>
      </c>
      <c r="I24" s="225">
        <v>0</v>
      </c>
      <c r="J24" s="225">
        <v>0</v>
      </c>
      <c r="K24" s="225">
        <v>0</v>
      </c>
      <c r="L24" s="225">
        <v>0</v>
      </c>
      <c r="M24" s="225">
        <v>0</v>
      </c>
      <c r="N24" s="225">
        <v>0</v>
      </c>
      <c r="O24" s="225">
        <v>0</v>
      </c>
    </row>
    <row r="25" spans="3:15" x14ac:dyDescent="0.35">
      <c r="C25" s="216" t="s">
        <v>779</v>
      </c>
      <c r="D25" s="225">
        <v>339125.73361499998</v>
      </c>
      <c r="E25" s="225">
        <v>339125.73361499998</v>
      </c>
      <c r="F25" s="230">
        <v>0</v>
      </c>
      <c r="G25" s="225">
        <v>1049.83968</v>
      </c>
      <c r="H25" s="225">
        <v>0</v>
      </c>
      <c r="I25" s="225">
        <v>0</v>
      </c>
      <c r="J25" s="225">
        <v>0</v>
      </c>
      <c r="K25" s="225">
        <v>1049.83968</v>
      </c>
      <c r="L25" s="225">
        <v>0</v>
      </c>
      <c r="M25" s="225">
        <v>0</v>
      </c>
      <c r="N25" s="225">
        <v>0</v>
      </c>
      <c r="O25" s="225">
        <v>1049.83968</v>
      </c>
    </row>
    <row r="26" spans="3:15" x14ac:dyDescent="0.35">
      <c r="C26" s="220" t="s">
        <v>783</v>
      </c>
      <c r="D26" s="225">
        <v>8349322.4556590002</v>
      </c>
      <c r="E26" s="249"/>
      <c r="F26" s="250"/>
      <c r="G26" s="225">
        <v>31146.975918</v>
      </c>
      <c r="H26" s="249"/>
      <c r="I26" s="249"/>
      <c r="J26" s="249"/>
      <c r="K26" s="249"/>
      <c r="L26" s="249"/>
      <c r="M26" s="249"/>
      <c r="N26" s="249"/>
      <c r="O26" s="225">
        <v>31146.975918</v>
      </c>
    </row>
    <row r="27" spans="3:15" x14ac:dyDescent="0.35">
      <c r="C27" s="216" t="s">
        <v>775</v>
      </c>
      <c r="D27" s="225">
        <v>31.658073000000002</v>
      </c>
      <c r="E27" s="249"/>
      <c r="F27" s="250"/>
      <c r="G27" s="225">
        <v>0</v>
      </c>
      <c r="H27" s="249"/>
      <c r="I27" s="249"/>
      <c r="J27" s="249"/>
      <c r="K27" s="249"/>
      <c r="L27" s="249"/>
      <c r="M27" s="249"/>
      <c r="N27" s="249"/>
      <c r="O27" s="225">
        <v>0</v>
      </c>
    </row>
    <row r="28" spans="3:15" x14ac:dyDescent="0.35">
      <c r="C28" s="216" t="s">
        <v>776</v>
      </c>
      <c r="D28" s="225">
        <v>255071.64232799999</v>
      </c>
      <c r="E28" s="249"/>
      <c r="F28" s="250"/>
      <c r="G28" s="225">
        <v>0.82018000000000002</v>
      </c>
      <c r="H28" s="249"/>
      <c r="I28" s="249"/>
      <c r="J28" s="249"/>
      <c r="K28" s="249"/>
      <c r="L28" s="249"/>
      <c r="M28" s="249"/>
      <c r="N28" s="249"/>
      <c r="O28" s="225">
        <v>0.82018000000000002</v>
      </c>
    </row>
    <row r="29" spans="3:15" x14ac:dyDescent="0.35">
      <c r="C29" s="216" t="s">
        <v>777</v>
      </c>
      <c r="D29" s="225">
        <v>656690.45424899994</v>
      </c>
      <c r="E29" s="249"/>
      <c r="F29" s="250"/>
      <c r="G29" s="225">
        <v>334.63344000000001</v>
      </c>
      <c r="H29" s="249"/>
      <c r="I29" s="249"/>
      <c r="J29" s="249"/>
      <c r="K29" s="249"/>
      <c r="L29" s="249"/>
      <c r="M29" s="249"/>
      <c r="N29" s="249"/>
      <c r="O29" s="225">
        <v>334.63344000000001</v>
      </c>
    </row>
    <row r="30" spans="3:15" x14ac:dyDescent="0.35">
      <c r="C30" s="216" t="s">
        <v>778</v>
      </c>
      <c r="D30" s="225">
        <v>349372.12722000002</v>
      </c>
      <c r="E30" s="249"/>
      <c r="F30" s="250"/>
      <c r="G30" s="225">
        <v>19.453849000000002</v>
      </c>
      <c r="H30" s="249"/>
      <c r="I30" s="249"/>
      <c r="J30" s="249"/>
      <c r="K30" s="249"/>
      <c r="L30" s="249"/>
      <c r="M30" s="249"/>
      <c r="N30" s="249"/>
      <c r="O30" s="225">
        <v>19.453849000000002</v>
      </c>
    </row>
    <row r="31" spans="3:15" x14ac:dyDescent="0.35">
      <c r="C31" s="216" t="s">
        <v>779</v>
      </c>
      <c r="D31" s="225">
        <v>5828524.861858</v>
      </c>
      <c r="E31" s="249"/>
      <c r="F31" s="250"/>
      <c r="G31" s="225">
        <v>25934.155251</v>
      </c>
      <c r="H31" s="249"/>
      <c r="I31" s="249"/>
      <c r="J31" s="249"/>
      <c r="K31" s="249"/>
      <c r="L31" s="249"/>
      <c r="M31" s="249"/>
      <c r="N31" s="249"/>
      <c r="O31" s="225">
        <v>25934.155251</v>
      </c>
    </row>
    <row r="32" spans="3:15" x14ac:dyDescent="0.35">
      <c r="C32" s="216" t="s">
        <v>781</v>
      </c>
      <c r="D32" s="225">
        <v>1259631.711931</v>
      </c>
      <c r="E32" s="249"/>
      <c r="F32" s="250"/>
      <c r="G32" s="225">
        <v>4857.9131980000002</v>
      </c>
      <c r="H32" s="249"/>
      <c r="I32" s="249"/>
      <c r="J32" s="249"/>
      <c r="K32" s="249"/>
      <c r="L32" s="249"/>
      <c r="M32" s="249"/>
      <c r="N32" s="249"/>
      <c r="O32" s="225">
        <v>4857.9131980000002</v>
      </c>
    </row>
    <row r="33" spans="3:15" ht="15" thickBot="1" x14ac:dyDescent="0.4">
      <c r="C33" s="217" t="s">
        <v>182</v>
      </c>
      <c r="D33" s="226">
        <v>43525739.296715997</v>
      </c>
      <c r="E33" s="226">
        <v>34973155.722119004</v>
      </c>
      <c r="F33" s="231">
        <v>203261.118938</v>
      </c>
      <c r="G33" s="226">
        <v>1077232.56467</v>
      </c>
      <c r="H33" s="226">
        <v>402515.75541799999</v>
      </c>
      <c r="I33" s="226">
        <v>101806.762004</v>
      </c>
      <c r="J33" s="226">
        <v>123387.382075</v>
      </c>
      <c r="K33" s="226">
        <v>147878.25540699999</v>
      </c>
      <c r="L33" s="226">
        <v>157876.88019600001</v>
      </c>
      <c r="M33" s="226">
        <v>27118.922477</v>
      </c>
      <c r="N33" s="226">
        <v>85501.631175000002</v>
      </c>
      <c r="O33" s="226">
        <v>1072557.6826830001</v>
      </c>
    </row>
  </sheetData>
  <sheetProtection algorithmName="SHA-512" hashValue="zfezJE3FRxvwfXTM+yl9Cb+iILq1vcNckUdfEEnF6iCdJneSsH1IHyqxUn3/ZC4DlqR0YuXJnsvSn1ACwHOumQ==" saltValue="nO6t4sRPdet+uoaFg2VOeg==" spinCount="100000" sheet="1" objects="1" scenarios="1"/>
  <mergeCells count="6">
    <mergeCell ref="D9:O9"/>
    <mergeCell ref="D10:F10"/>
    <mergeCell ref="G10:O10"/>
    <mergeCell ref="C8:O8"/>
    <mergeCell ref="B6:C6"/>
    <mergeCell ref="C9:C11"/>
  </mergeCells>
  <hyperlinks>
    <hyperlink ref="B2" location="Tartalom!A1" display="Back to contents page" xr:uid="{00000000-0004-0000-1900-000000000000}"/>
    <hyperlink ref="B2:C2" location="CONTENTS!A1" display="Back to contents page" xr:uid="{00000000-0004-0000-1900-000001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32"/>
  <sheetViews>
    <sheetView showGridLines="0" zoomScale="55" zoomScaleNormal="55"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214" t="s">
        <v>0</v>
      </c>
      <c r="C2" s="134"/>
    </row>
    <row r="3" spans="2:10" x14ac:dyDescent="0.35">
      <c r="B3" s="1"/>
      <c r="C3" s="1"/>
    </row>
    <row r="4" spans="2:10" ht="15.5" x14ac:dyDescent="0.35">
      <c r="B4" s="19" t="s">
        <v>847</v>
      </c>
      <c r="C4" s="2"/>
    </row>
    <row r="5" spans="2:10" ht="2.15" customHeight="1" x14ac:dyDescent="0.35">
      <c r="B5" s="1"/>
      <c r="C5" s="1"/>
    </row>
    <row r="6" spans="2:10" ht="2.15" customHeight="1" x14ac:dyDescent="0.35">
      <c r="B6" s="912"/>
      <c r="C6" s="912"/>
    </row>
    <row r="7" spans="2:10" ht="2.15" customHeight="1" x14ac:dyDescent="0.35">
      <c r="B7" s="3"/>
      <c r="C7" s="4"/>
    </row>
    <row r="8" spans="2:10" ht="15" thickBot="1" x14ac:dyDescent="0.4">
      <c r="B8" s="33"/>
      <c r="C8" s="922" t="str">
        <f>+Contents!B3</f>
        <v>31.12.2024</v>
      </c>
      <c r="D8" s="922"/>
      <c r="E8" s="922"/>
      <c r="F8" s="922"/>
      <c r="G8" s="922"/>
      <c r="H8" s="922"/>
      <c r="I8" s="922"/>
      <c r="J8" s="922"/>
    </row>
    <row r="9" spans="2:10" ht="15" thickBot="1" x14ac:dyDescent="0.4">
      <c r="C9" s="977" t="s">
        <v>187</v>
      </c>
      <c r="D9" s="974" t="s">
        <v>804</v>
      </c>
      <c r="E9" s="974"/>
      <c r="F9" s="974"/>
      <c r="G9" s="974"/>
      <c r="H9" s="970" t="s">
        <v>860</v>
      </c>
      <c r="I9" s="970" t="s">
        <v>861</v>
      </c>
      <c r="J9" s="970" t="s">
        <v>862</v>
      </c>
    </row>
    <row r="10" spans="2:10" ht="22.5" customHeight="1" thickBot="1" x14ac:dyDescent="0.4">
      <c r="C10" s="978"/>
      <c r="D10" s="243"/>
      <c r="E10" s="974" t="s">
        <v>858</v>
      </c>
      <c r="F10" s="974"/>
      <c r="G10" s="970" t="s">
        <v>859</v>
      </c>
      <c r="H10" s="971"/>
      <c r="I10" s="971"/>
      <c r="J10" s="971"/>
    </row>
    <row r="11" spans="2:10" ht="43.5" customHeight="1" thickBot="1" x14ac:dyDescent="0.4">
      <c r="C11" s="979"/>
      <c r="D11" s="223"/>
      <c r="E11" s="223"/>
      <c r="F11" s="227" t="s">
        <v>825</v>
      </c>
      <c r="G11" s="972"/>
      <c r="H11" s="972"/>
      <c r="I11" s="972"/>
      <c r="J11" s="972"/>
    </row>
    <row r="12" spans="2:10" x14ac:dyDescent="0.35">
      <c r="C12" s="221" t="s">
        <v>849</v>
      </c>
      <c r="D12" s="224">
        <v>42151929.563643001</v>
      </c>
      <c r="E12" s="224">
        <v>1046438.220049</v>
      </c>
      <c r="F12" s="224">
        <v>1041410.706765</v>
      </c>
      <c r="G12" s="224">
        <v>40098578.194626004</v>
      </c>
      <c r="H12" s="224">
        <v>-1115857.626281</v>
      </c>
      <c r="I12" s="301"/>
      <c r="J12" s="224">
        <v>-7691.9846619999998</v>
      </c>
    </row>
    <row r="13" spans="2:10" x14ac:dyDescent="0.35">
      <c r="C13" s="220" t="s">
        <v>850</v>
      </c>
      <c r="D13" s="225">
        <v>13881773.582359999</v>
      </c>
      <c r="E13" s="225">
        <v>318142.83915700001</v>
      </c>
      <c r="F13" s="225">
        <v>313634.41465799999</v>
      </c>
      <c r="G13" s="225">
        <v>11875846.567817001</v>
      </c>
      <c r="H13" s="225">
        <v>-300620.54698599997</v>
      </c>
      <c r="I13" s="287"/>
      <c r="J13" s="225">
        <v>-7307.5252870000004</v>
      </c>
    </row>
    <row r="14" spans="2:10" x14ac:dyDescent="0.35">
      <c r="C14" s="220" t="s">
        <v>851</v>
      </c>
      <c r="D14" s="225">
        <v>6333620.9901360003</v>
      </c>
      <c r="E14" s="225">
        <v>102738.57940800001</v>
      </c>
      <c r="F14" s="225">
        <v>102737.71777</v>
      </c>
      <c r="G14" s="225">
        <v>6323333.6808709996</v>
      </c>
      <c r="H14" s="225">
        <v>-146376.96371000001</v>
      </c>
      <c r="I14" s="287"/>
      <c r="J14" s="225">
        <v>0</v>
      </c>
    </row>
    <row r="15" spans="2:10" x14ac:dyDescent="0.35">
      <c r="C15" s="220" t="s">
        <v>854</v>
      </c>
      <c r="D15" s="225">
        <v>3887964.658907</v>
      </c>
      <c r="E15" s="225">
        <v>56133.614458999997</v>
      </c>
      <c r="F15" s="225">
        <v>56132.374496999997</v>
      </c>
      <c r="G15" s="225">
        <v>3887352.332556</v>
      </c>
      <c r="H15" s="225">
        <v>-45726.482723000001</v>
      </c>
      <c r="I15" s="287"/>
      <c r="J15" s="225">
        <v>0</v>
      </c>
    </row>
    <row r="16" spans="2:10" x14ac:dyDescent="0.35">
      <c r="C16" s="220" t="s">
        <v>853</v>
      </c>
      <c r="D16" s="225">
        <v>3521904.5622069999</v>
      </c>
      <c r="E16" s="225">
        <v>62996.555676000004</v>
      </c>
      <c r="F16" s="225">
        <v>62992.788851999998</v>
      </c>
      <c r="G16" s="225">
        <v>3520256.553535</v>
      </c>
      <c r="H16" s="225">
        <v>-86578.264769999994</v>
      </c>
      <c r="I16" s="287"/>
      <c r="J16" s="225">
        <v>0</v>
      </c>
    </row>
    <row r="17" spans="3:10" x14ac:dyDescent="0.35">
      <c r="C17" s="220" t="s">
        <v>852</v>
      </c>
      <c r="D17" s="225">
        <v>3573146.9731120002</v>
      </c>
      <c r="E17" s="225">
        <v>81955.492452000006</v>
      </c>
      <c r="F17" s="225">
        <v>81954.148973000003</v>
      </c>
      <c r="G17" s="225">
        <v>3571814.0213700002</v>
      </c>
      <c r="H17" s="225">
        <v>-91965.756533000007</v>
      </c>
      <c r="I17" s="287"/>
      <c r="J17" s="225">
        <v>-384.45937500000002</v>
      </c>
    </row>
    <row r="18" spans="3:10" x14ac:dyDescent="0.35">
      <c r="C18" s="220" t="s">
        <v>857</v>
      </c>
      <c r="D18" s="225">
        <v>2415841.8493670002</v>
      </c>
      <c r="E18" s="225">
        <v>163315.82936900001</v>
      </c>
      <c r="F18" s="225">
        <v>163315.61405199999</v>
      </c>
      <c r="G18" s="225">
        <v>2415841.8493670002</v>
      </c>
      <c r="H18" s="225">
        <v>-188514.604334</v>
      </c>
      <c r="I18" s="287"/>
      <c r="J18" s="225">
        <v>0</v>
      </c>
    </row>
    <row r="19" spans="3:10" x14ac:dyDescent="0.35">
      <c r="C19" s="220" t="s">
        <v>1528</v>
      </c>
      <c r="D19" s="225">
        <v>1423898.2897419999</v>
      </c>
      <c r="E19" s="225">
        <v>148068.49750100001</v>
      </c>
      <c r="F19" s="225">
        <v>148067.76208300001</v>
      </c>
      <c r="G19" s="225">
        <v>1423898.2897419999</v>
      </c>
      <c r="H19" s="225">
        <v>-122096.130579</v>
      </c>
      <c r="I19" s="287"/>
      <c r="J19" s="225">
        <v>0</v>
      </c>
    </row>
    <row r="20" spans="3:10" x14ac:dyDescent="0.35">
      <c r="C20" s="220" t="s">
        <v>1529</v>
      </c>
      <c r="D20" s="225">
        <v>988680.177134</v>
      </c>
      <c r="E20" s="225">
        <v>49231.292776000002</v>
      </c>
      <c r="F20" s="225">
        <v>49203.072698000004</v>
      </c>
      <c r="G20" s="225">
        <v>988450.13147200004</v>
      </c>
      <c r="H20" s="225">
        <v>-58149.282980000004</v>
      </c>
      <c r="I20" s="287"/>
      <c r="J20" s="225">
        <v>0</v>
      </c>
    </row>
    <row r="21" spans="3:10" x14ac:dyDescent="0.35">
      <c r="C21" s="253" t="s">
        <v>856</v>
      </c>
      <c r="D21" s="254">
        <v>6125098.4806779996</v>
      </c>
      <c r="E21" s="254">
        <v>63855.51925100002</v>
      </c>
      <c r="F21" s="254">
        <v>63372.813181999954</v>
      </c>
      <c r="G21" s="254">
        <v>6091784.767896004</v>
      </c>
      <c r="H21" s="254">
        <v>-75829.593665999942</v>
      </c>
      <c r="I21" s="302"/>
      <c r="J21" s="254">
        <v>0</v>
      </c>
    </row>
    <row r="22" spans="3:10" x14ac:dyDescent="0.35">
      <c r="C22" s="222" t="s">
        <v>783</v>
      </c>
      <c r="D22" s="225">
        <v>8380469.4315769998</v>
      </c>
      <c r="E22" s="225">
        <v>31146.975918</v>
      </c>
      <c r="F22" s="225">
        <v>31146.975918</v>
      </c>
      <c r="G22" s="303"/>
      <c r="H22" s="303"/>
      <c r="I22" s="225">
        <v>50610.022083000003</v>
      </c>
      <c r="J22" s="303"/>
    </row>
    <row r="23" spans="3:10" x14ac:dyDescent="0.35">
      <c r="C23" s="220" t="s">
        <v>850</v>
      </c>
      <c r="D23" s="225">
        <v>3033643.1045320001</v>
      </c>
      <c r="E23" s="225">
        <v>18610.402921000001</v>
      </c>
      <c r="F23" s="225">
        <v>18610.402921000001</v>
      </c>
      <c r="G23" s="287"/>
      <c r="H23" s="287"/>
      <c r="I23" s="225">
        <v>13787.10953</v>
      </c>
      <c r="J23" s="287"/>
    </row>
    <row r="24" spans="3:10" x14ac:dyDescent="0.35">
      <c r="C24" s="220" t="s">
        <v>851</v>
      </c>
      <c r="D24" s="225">
        <v>817973.63268699998</v>
      </c>
      <c r="E24" s="225">
        <v>300.490657</v>
      </c>
      <c r="F24" s="225">
        <v>300.490657</v>
      </c>
      <c r="G24" s="287"/>
      <c r="H24" s="287"/>
      <c r="I24" s="225">
        <v>9437.4699509999991</v>
      </c>
      <c r="J24" s="287"/>
    </row>
    <row r="25" spans="3:10" x14ac:dyDescent="0.35">
      <c r="C25" s="220" t="s">
        <v>854</v>
      </c>
      <c r="D25" s="225">
        <v>1301283.084241</v>
      </c>
      <c r="E25" s="225">
        <v>3882.513915</v>
      </c>
      <c r="F25" s="225">
        <v>3882.513915</v>
      </c>
      <c r="G25" s="287"/>
      <c r="H25" s="287"/>
      <c r="I25" s="225">
        <v>3692.6318700000002</v>
      </c>
      <c r="J25" s="287"/>
    </row>
    <row r="26" spans="3:10" x14ac:dyDescent="0.35">
      <c r="C26" s="220" t="s">
        <v>853</v>
      </c>
      <c r="D26" s="225">
        <v>879228.77373799996</v>
      </c>
      <c r="E26" s="225">
        <v>985.24050699999998</v>
      </c>
      <c r="F26" s="225">
        <v>985.24050699999998</v>
      </c>
      <c r="G26" s="287"/>
      <c r="H26" s="287"/>
      <c r="I26" s="225">
        <v>6303.0248430000001</v>
      </c>
      <c r="J26" s="287"/>
    </row>
    <row r="27" spans="3:10" x14ac:dyDescent="0.35">
      <c r="C27" s="220" t="s">
        <v>852</v>
      </c>
      <c r="D27" s="225">
        <v>802768.63423099997</v>
      </c>
      <c r="E27" s="225">
        <v>2605.7639410000002</v>
      </c>
      <c r="F27" s="225">
        <v>2605.7639410000002</v>
      </c>
      <c r="G27" s="287"/>
      <c r="H27" s="287"/>
      <c r="I27" s="225">
        <v>5006.1224609999999</v>
      </c>
      <c r="J27" s="287"/>
    </row>
    <row r="28" spans="3:10" x14ac:dyDescent="0.35">
      <c r="C28" s="220" t="s">
        <v>857</v>
      </c>
      <c r="D28" s="225">
        <v>156603.01936599999</v>
      </c>
      <c r="E28" s="225">
        <v>454.01067899999998</v>
      </c>
      <c r="F28" s="225">
        <v>454.01067899999998</v>
      </c>
      <c r="G28" s="287"/>
      <c r="H28" s="287"/>
      <c r="I28" s="225">
        <v>5314.337329</v>
      </c>
      <c r="J28" s="287"/>
    </row>
    <row r="29" spans="3:10" x14ac:dyDescent="0.35">
      <c r="C29" s="220" t="s">
        <v>1528</v>
      </c>
      <c r="D29" s="225">
        <v>29048.813291999999</v>
      </c>
      <c r="E29" s="225">
        <v>2.4723190000000002</v>
      </c>
      <c r="F29" s="225">
        <v>2.4723190000000002</v>
      </c>
      <c r="G29" s="287"/>
      <c r="H29" s="287"/>
      <c r="I29" s="225">
        <v>431.59344499999997</v>
      </c>
      <c r="J29" s="287"/>
    </row>
    <row r="30" spans="3:10" x14ac:dyDescent="0.35">
      <c r="C30" s="220" t="s">
        <v>1529</v>
      </c>
      <c r="D30" s="225">
        <v>285095.91763600003</v>
      </c>
      <c r="E30" s="225">
        <v>3703.5751329999998</v>
      </c>
      <c r="F30" s="225">
        <v>3703.5751329999998</v>
      </c>
      <c r="G30" s="287"/>
      <c r="H30" s="287"/>
      <c r="I30" s="225">
        <v>2457.8140330000001</v>
      </c>
      <c r="J30" s="287"/>
    </row>
    <row r="31" spans="3:10" x14ac:dyDescent="0.35">
      <c r="C31" s="220" t="s">
        <v>856</v>
      </c>
      <c r="D31" s="225">
        <v>1074824.4518539999</v>
      </c>
      <c r="E31" s="225">
        <v>602.50584600000366</v>
      </c>
      <c r="F31" s="225">
        <v>602.50584600000366</v>
      </c>
      <c r="G31" s="287"/>
      <c r="H31" s="287"/>
      <c r="I31" s="225">
        <v>4179.9186209999971</v>
      </c>
      <c r="J31" s="287"/>
    </row>
    <row r="32" spans="3:10" ht="15" thickBot="1" x14ac:dyDescent="0.4">
      <c r="C32" s="217" t="s">
        <v>182</v>
      </c>
      <c r="D32" s="226">
        <v>50532398.995219998</v>
      </c>
      <c r="E32" s="226">
        <v>1077585.195967</v>
      </c>
      <c r="F32" s="226">
        <v>1072557.6826830001</v>
      </c>
      <c r="G32" s="226">
        <v>40098578.194626004</v>
      </c>
      <c r="H32" s="226">
        <v>-1115857.626281</v>
      </c>
      <c r="I32" s="226">
        <v>50610.022083000003</v>
      </c>
      <c r="J32" s="226">
        <v>-7691.9846619999998</v>
      </c>
    </row>
  </sheetData>
  <sheetProtection algorithmName="SHA-512" hashValue="/lkh1c9NLk/OGVqW01t712Wu/KZyfVi8Cn/nzOJCabiFI1wdFtcC/mA56fgMDb/ZBP8+mM5Yb7oal0M23V1Y1g==" saltValue="ziVAU6YRkQoeT3QcFyajmw=="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00000000-0004-0000-1A00-000000000000}"/>
    <hyperlink ref="B2:C2" location="CONTENTS!A1" display="Back to contents page" xr:uid="{00000000-0004-0000-1A00-000001000000}"/>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214" t="s">
        <v>0</v>
      </c>
      <c r="C2" s="134"/>
    </row>
    <row r="3" spans="2:9" x14ac:dyDescent="0.35">
      <c r="B3" s="1"/>
      <c r="C3" s="1"/>
    </row>
    <row r="4" spans="2:9" ht="15.5" x14ac:dyDescent="0.35">
      <c r="B4" s="19" t="s">
        <v>863</v>
      </c>
      <c r="C4" s="2"/>
    </row>
    <row r="5" spans="2:9" ht="2.15" customHeight="1" x14ac:dyDescent="0.35">
      <c r="B5" s="1"/>
      <c r="C5" s="1"/>
    </row>
    <row r="6" spans="2:9" ht="2.15" customHeight="1" x14ac:dyDescent="0.35">
      <c r="B6" s="912"/>
      <c r="C6" s="912"/>
    </row>
    <row r="7" spans="2:9" ht="2.15" customHeight="1" x14ac:dyDescent="0.35">
      <c r="B7" s="3"/>
      <c r="C7" s="4"/>
    </row>
    <row r="8" spans="2:9" ht="15" thickBot="1" x14ac:dyDescent="0.4">
      <c r="B8" s="33"/>
      <c r="C8" s="922" t="str">
        <f>+Contents!B3</f>
        <v>31.12.2024</v>
      </c>
      <c r="D8" s="922"/>
      <c r="E8" s="922"/>
      <c r="F8" s="922"/>
      <c r="G8" s="922"/>
      <c r="H8" s="922"/>
      <c r="I8" s="922"/>
    </row>
    <row r="9" spans="2:9" ht="15" thickBot="1" x14ac:dyDescent="0.4">
      <c r="C9" s="977" t="s">
        <v>187</v>
      </c>
      <c r="D9" s="974" t="s">
        <v>804</v>
      </c>
      <c r="E9" s="974"/>
      <c r="F9" s="974"/>
      <c r="G9" s="974"/>
      <c r="H9" s="970" t="s">
        <v>860</v>
      </c>
      <c r="I9" s="970" t="s">
        <v>862</v>
      </c>
    </row>
    <row r="10" spans="2:9" ht="21" customHeight="1" thickBot="1" x14ac:dyDescent="0.4">
      <c r="C10" s="978"/>
      <c r="D10" s="248"/>
      <c r="E10" s="998" t="s">
        <v>858</v>
      </c>
      <c r="F10" s="998"/>
      <c r="G10" s="971" t="s">
        <v>859</v>
      </c>
      <c r="H10" s="971"/>
      <c r="I10" s="971"/>
    </row>
    <row r="11" spans="2:9" ht="43.5" customHeight="1" thickBot="1" x14ac:dyDescent="0.4">
      <c r="C11" s="979"/>
      <c r="D11" s="223"/>
      <c r="E11" s="223"/>
      <c r="F11" s="227" t="s">
        <v>825</v>
      </c>
      <c r="G11" s="972"/>
      <c r="H11" s="972"/>
      <c r="I11" s="972"/>
    </row>
    <row r="12" spans="2:9" x14ac:dyDescent="0.35">
      <c r="C12" s="218" t="s">
        <v>865</v>
      </c>
      <c r="D12" s="224">
        <v>555378.13641899999</v>
      </c>
      <c r="E12" s="224">
        <v>46443.233290999997</v>
      </c>
      <c r="F12" s="224">
        <v>46345.963795000003</v>
      </c>
      <c r="G12" s="224">
        <v>555378.13641899999</v>
      </c>
      <c r="H12" s="224">
        <v>-33817.842513000003</v>
      </c>
      <c r="I12" s="224">
        <v>0</v>
      </c>
    </row>
    <row r="13" spans="2:9" x14ac:dyDescent="0.35">
      <c r="C13" s="220" t="s">
        <v>866</v>
      </c>
      <c r="D13" s="225">
        <v>159317.42699800001</v>
      </c>
      <c r="E13" s="225">
        <v>2231.5418300000001</v>
      </c>
      <c r="F13" s="225">
        <v>2226.8681470000001</v>
      </c>
      <c r="G13" s="225">
        <v>159317.42699800001</v>
      </c>
      <c r="H13" s="225">
        <v>-20628.876983999999</v>
      </c>
      <c r="I13" s="225">
        <v>0</v>
      </c>
    </row>
    <row r="14" spans="2:9" x14ac:dyDescent="0.35">
      <c r="C14" s="220" t="s">
        <v>867</v>
      </c>
      <c r="D14" s="225">
        <v>1905281.8339780001</v>
      </c>
      <c r="E14" s="225">
        <v>163847.55241</v>
      </c>
      <c r="F14" s="225">
        <v>163504.39437200001</v>
      </c>
      <c r="G14" s="225">
        <v>1905278.2133210001</v>
      </c>
      <c r="H14" s="225">
        <v>-119463.520883</v>
      </c>
      <c r="I14" s="225">
        <v>0</v>
      </c>
    </row>
    <row r="15" spans="2:9" x14ac:dyDescent="0.35">
      <c r="C15" s="220" t="s">
        <v>868</v>
      </c>
      <c r="D15" s="225">
        <v>862495.05203799997</v>
      </c>
      <c r="E15" s="225">
        <v>1109.4704899999999</v>
      </c>
      <c r="F15" s="225">
        <v>1107.1468440000001</v>
      </c>
      <c r="G15" s="225">
        <v>862453.85363400006</v>
      </c>
      <c r="H15" s="225">
        <v>-13564.336181999999</v>
      </c>
      <c r="I15" s="225">
        <v>0</v>
      </c>
    </row>
    <row r="16" spans="2:9" x14ac:dyDescent="0.35">
      <c r="C16" s="220" t="s">
        <v>869</v>
      </c>
      <c r="D16" s="225">
        <v>61390.513456000001</v>
      </c>
      <c r="E16" s="225">
        <v>488.90199999999999</v>
      </c>
      <c r="F16" s="225">
        <v>487.87805600000002</v>
      </c>
      <c r="G16" s="225">
        <v>61390.513456000001</v>
      </c>
      <c r="H16" s="225">
        <v>-2694.2899149999998</v>
      </c>
      <c r="I16" s="225">
        <v>0</v>
      </c>
    </row>
    <row r="17" spans="3:9" x14ac:dyDescent="0.35">
      <c r="C17" s="220" t="s">
        <v>870</v>
      </c>
      <c r="D17" s="225">
        <v>731323.69242099999</v>
      </c>
      <c r="E17" s="225">
        <v>29724.676689</v>
      </c>
      <c r="F17" s="225">
        <v>29662.422102</v>
      </c>
      <c r="G17" s="225">
        <v>731323.69242099999</v>
      </c>
      <c r="H17" s="225">
        <v>-29855.021435999999</v>
      </c>
      <c r="I17" s="225">
        <v>0</v>
      </c>
    </row>
    <row r="18" spans="3:9" x14ac:dyDescent="0.35">
      <c r="C18" s="220" t="s">
        <v>871</v>
      </c>
      <c r="D18" s="225">
        <v>2068163.9496530001</v>
      </c>
      <c r="E18" s="225">
        <v>60819.435142000002</v>
      </c>
      <c r="F18" s="225">
        <v>60692.056504</v>
      </c>
      <c r="G18" s="225">
        <v>2068154.4427710001</v>
      </c>
      <c r="H18" s="225">
        <v>-73028.681752000004</v>
      </c>
      <c r="I18" s="225">
        <v>0</v>
      </c>
    </row>
    <row r="19" spans="3:9" x14ac:dyDescent="0.35">
      <c r="C19" s="220" t="s">
        <v>872</v>
      </c>
      <c r="D19" s="225">
        <v>585522.85027299996</v>
      </c>
      <c r="E19" s="225">
        <v>24436.20376</v>
      </c>
      <c r="F19" s="225">
        <v>24385.025212</v>
      </c>
      <c r="G19" s="225">
        <v>585522.85027299996</v>
      </c>
      <c r="H19" s="225">
        <v>-19761.121868999999</v>
      </c>
      <c r="I19" s="225">
        <v>0</v>
      </c>
    </row>
    <row r="20" spans="3:9" x14ac:dyDescent="0.35">
      <c r="C20" s="220" t="s">
        <v>873</v>
      </c>
      <c r="D20" s="225">
        <v>423443.95443599997</v>
      </c>
      <c r="E20" s="225">
        <v>7185.9244769999996</v>
      </c>
      <c r="F20" s="225">
        <v>7170.8744640000004</v>
      </c>
      <c r="G20" s="225">
        <v>423433.41026899999</v>
      </c>
      <c r="H20" s="225">
        <v>-16777.380088000002</v>
      </c>
      <c r="I20" s="225">
        <v>0</v>
      </c>
    </row>
    <row r="21" spans="3:9" x14ac:dyDescent="0.35">
      <c r="C21" s="220" t="s">
        <v>874</v>
      </c>
      <c r="D21" s="225">
        <v>252176.38257700001</v>
      </c>
      <c r="E21" s="225">
        <v>4574.7462649999998</v>
      </c>
      <c r="F21" s="225">
        <v>4565.1650360000003</v>
      </c>
      <c r="G21" s="225">
        <v>252176.38257700001</v>
      </c>
      <c r="H21" s="225">
        <v>-7829.0635810000003</v>
      </c>
      <c r="I21" s="225">
        <v>0</v>
      </c>
    </row>
    <row r="22" spans="3:9" x14ac:dyDescent="0.35">
      <c r="C22" s="220" t="s">
        <v>875</v>
      </c>
      <c r="D22" s="225">
        <v>186750.49056800001</v>
      </c>
      <c r="E22" s="225">
        <v>331.126576</v>
      </c>
      <c r="F22" s="225">
        <v>330.43307299999998</v>
      </c>
      <c r="G22" s="225">
        <v>186135.21137199999</v>
      </c>
      <c r="H22" s="225">
        <v>-1539.5476160000001</v>
      </c>
      <c r="I22" s="225">
        <v>0</v>
      </c>
    </row>
    <row r="23" spans="3:9" x14ac:dyDescent="0.35">
      <c r="C23" s="220" t="s">
        <v>324</v>
      </c>
      <c r="D23" s="225">
        <v>963754.6462009761</v>
      </c>
      <c r="E23" s="225">
        <v>28635.173486</v>
      </c>
      <c r="F23" s="225">
        <v>28575.200725999999</v>
      </c>
      <c r="G23" s="225">
        <v>963744.54875797604</v>
      </c>
      <c r="H23" s="225">
        <v>-33522.189885</v>
      </c>
      <c r="I23" s="225">
        <v>-4.1899999999999999E-4</v>
      </c>
    </row>
    <row r="24" spans="3:9" x14ac:dyDescent="0.35">
      <c r="C24" s="220" t="s">
        <v>876</v>
      </c>
      <c r="D24" s="225">
        <v>471680.58962719858</v>
      </c>
      <c r="E24" s="225">
        <v>6515.5709740000002</v>
      </c>
      <c r="F24" s="225">
        <v>6501.9249319999999</v>
      </c>
      <c r="G24" s="225">
        <v>471296.13025219861</v>
      </c>
      <c r="H24" s="225">
        <v>-10391.488509000001</v>
      </c>
      <c r="I24" s="225">
        <v>-384.45937500000002</v>
      </c>
    </row>
    <row r="25" spans="3:9" x14ac:dyDescent="0.35">
      <c r="C25" s="220" t="s">
        <v>877</v>
      </c>
      <c r="D25" s="225">
        <v>297739.42662655772</v>
      </c>
      <c r="E25" s="225">
        <v>7942.2006199999996</v>
      </c>
      <c r="F25" s="225">
        <v>7925.5666819999997</v>
      </c>
      <c r="G25" s="225">
        <v>297739.42662655772</v>
      </c>
      <c r="H25" s="225">
        <v>-7612.9679829999995</v>
      </c>
      <c r="I25" s="225">
        <v>0</v>
      </c>
    </row>
    <row r="26" spans="3:9" x14ac:dyDescent="0.35">
      <c r="C26" s="220" t="s">
        <v>878</v>
      </c>
      <c r="D26" s="225">
        <v>801.84921099999997</v>
      </c>
      <c r="E26" s="225">
        <v>0.58568699999999996</v>
      </c>
      <c r="F26" s="225">
        <v>0.58445999999999998</v>
      </c>
      <c r="G26" s="225">
        <v>801.84921099999997</v>
      </c>
      <c r="H26" s="225">
        <v>-6.5088220000000003</v>
      </c>
      <c r="I26" s="225">
        <v>0</v>
      </c>
    </row>
    <row r="27" spans="3:9" x14ac:dyDescent="0.35">
      <c r="C27" s="220" t="s">
        <v>879</v>
      </c>
      <c r="D27" s="225">
        <v>16996.697370000002</v>
      </c>
      <c r="E27" s="225">
        <v>1727.528116</v>
      </c>
      <c r="F27" s="225">
        <v>1723.910026</v>
      </c>
      <c r="G27" s="225">
        <v>16996.697370000002</v>
      </c>
      <c r="H27" s="225">
        <v>-1783.7430890000001</v>
      </c>
      <c r="I27" s="225">
        <v>0</v>
      </c>
    </row>
    <row r="28" spans="3:9" x14ac:dyDescent="0.35">
      <c r="C28" s="220" t="s">
        <v>880</v>
      </c>
      <c r="D28" s="225">
        <v>80617.064192000005</v>
      </c>
      <c r="E28" s="225">
        <v>2318.5184250000002</v>
      </c>
      <c r="F28" s="225">
        <v>2313.662581</v>
      </c>
      <c r="G28" s="225">
        <v>80617.064192000005</v>
      </c>
      <c r="H28" s="225">
        <v>-2397.120433</v>
      </c>
      <c r="I28" s="225">
        <v>0</v>
      </c>
    </row>
    <row r="29" spans="3:9" x14ac:dyDescent="0.35">
      <c r="C29" s="220" t="s">
        <v>881</v>
      </c>
      <c r="D29" s="225">
        <v>39992.887657109</v>
      </c>
      <c r="E29" s="225">
        <v>542.163589</v>
      </c>
      <c r="F29" s="225">
        <v>541.02809600000001</v>
      </c>
      <c r="G29" s="225">
        <v>39992.887657109</v>
      </c>
      <c r="H29" s="225">
        <v>-760.52987900000005</v>
      </c>
      <c r="I29" s="225">
        <v>0</v>
      </c>
    </row>
    <row r="30" spans="3:9" x14ac:dyDescent="0.35">
      <c r="C30" s="220" t="s">
        <v>882</v>
      </c>
      <c r="D30" s="225">
        <v>120324.26075715869</v>
      </c>
      <c r="E30" s="225">
        <v>37413.762714999997</v>
      </c>
      <c r="F30" s="225">
        <v>37335.404306999997</v>
      </c>
      <c r="G30" s="225">
        <v>120324.26075715869</v>
      </c>
      <c r="H30" s="225">
        <v>-35081.093695000003</v>
      </c>
      <c r="I30" s="225">
        <v>0</v>
      </c>
    </row>
    <row r="31" spans="3:9" ht="15" thickBot="1" x14ac:dyDescent="0.4">
      <c r="C31" s="217" t="s">
        <v>182</v>
      </c>
      <c r="D31" s="226">
        <v>9783151.7044590022</v>
      </c>
      <c r="E31" s="226">
        <v>426288.31654199999</v>
      </c>
      <c r="F31" s="226">
        <v>425395.50941499998</v>
      </c>
      <c r="G31" s="226">
        <v>9782076.998335002</v>
      </c>
      <c r="H31" s="226">
        <v>-430515.32511400001</v>
      </c>
      <c r="I31" s="226">
        <v>-384.45979399999999</v>
      </c>
    </row>
    <row r="32" spans="3:9" x14ac:dyDescent="0.35">
      <c r="C32" s="256"/>
    </row>
  </sheetData>
  <sheetProtection algorithmName="SHA-512" hashValue="qA93xyD6wrDhqwiXS1y3PZvvMywqYLAYYpqgq8u/HLaVBjLX5zXbps/JmrimUjGG4g+seRK9VAT/0vua32PYmQ==" saltValue="d5TB7yJ9/FDUHrvUKne7Aw=="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00000000-0004-0000-1B00-000000000000}"/>
    <hyperlink ref="B2:C2" location="CONTENTS!A1" display="Back to contents page" xr:uid="{00000000-0004-0000-1B00-000001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O27"/>
  <sheetViews>
    <sheetView showGridLines="0" workbookViewId="0"/>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214" t="s">
        <v>0</v>
      </c>
      <c r="C2" s="134"/>
    </row>
    <row r="3" spans="2:15" x14ac:dyDescent="0.35">
      <c r="B3" s="1"/>
      <c r="C3" s="1"/>
    </row>
    <row r="4" spans="2:15" ht="15.5" x14ac:dyDescent="0.35">
      <c r="B4" s="19" t="s">
        <v>883</v>
      </c>
      <c r="C4" s="2"/>
    </row>
    <row r="5" spans="2:15" ht="2.15" customHeight="1" x14ac:dyDescent="0.35">
      <c r="B5" s="1"/>
      <c r="C5" s="1"/>
    </row>
    <row r="6" spans="2:15" ht="2.15" customHeight="1" x14ac:dyDescent="0.35">
      <c r="B6" s="912"/>
      <c r="C6" s="912"/>
    </row>
    <row r="7" spans="2:15" ht="2.15" customHeight="1" x14ac:dyDescent="0.35">
      <c r="B7" s="3"/>
      <c r="C7" s="4"/>
    </row>
    <row r="8" spans="2:15" ht="15" thickBot="1" x14ac:dyDescent="0.4">
      <c r="B8" s="33"/>
      <c r="C8" s="922" t="str">
        <f>+Contents!B3</f>
        <v>31.12.2024</v>
      </c>
      <c r="D8" s="922"/>
      <c r="E8" s="922"/>
      <c r="F8" s="922"/>
      <c r="G8" s="922"/>
      <c r="H8" s="922"/>
      <c r="I8" s="922"/>
      <c r="J8" s="922"/>
      <c r="K8" s="922"/>
      <c r="L8" s="922"/>
      <c r="M8" s="922"/>
      <c r="N8" s="922"/>
      <c r="O8" s="922"/>
    </row>
    <row r="9" spans="2:15" ht="15.75" customHeight="1" thickBot="1" x14ac:dyDescent="0.4">
      <c r="C9" s="977" t="s">
        <v>187</v>
      </c>
      <c r="D9" s="974" t="s">
        <v>774</v>
      </c>
      <c r="E9" s="974"/>
      <c r="F9" s="974"/>
      <c r="G9" s="974"/>
      <c r="H9" s="974"/>
      <c r="I9" s="974"/>
      <c r="J9" s="974"/>
      <c r="K9" s="974"/>
      <c r="L9" s="974"/>
      <c r="M9" s="974"/>
      <c r="N9" s="974"/>
      <c r="O9" s="974"/>
    </row>
    <row r="10" spans="2:15" ht="15.75" customHeight="1" thickBot="1" x14ac:dyDescent="0.4">
      <c r="C10" s="978"/>
      <c r="D10" s="248"/>
      <c r="E10" s="998" t="s">
        <v>896</v>
      </c>
      <c r="F10" s="999"/>
      <c r="G10" s="998" t="s">
        <v>898</v>
      </c>
      <c r="H10" s="998"/>
      <c r="I10" s="998"/>
      <c r="J10" s="998"/>
      <c r="K10" s="998"/>
      <c r="L10" s="998"/>
      <c r="M10" s="998"/>
      <c r="N10" s="998"/>
      <c r="O10" s="998"/>
    </row>
    <row r="11" spans="2:15" ht="15" thickBot="1" x14ac:dyDescent="0.4">
      <c r="C11" s="978"/>
      <c r="D11" s="248"/>
      <c r="E11" s="244"/>
      <c r="F11" s="994" t="s">
        <v>897</v>
      </c>
      <c r="G11" s="257"/>
      <c r="H11" s="971" t="s">
        <v>840</v>
      </c>
      <c r="I11" s="974" t="s">
        <v>899</v>
      </c>
      <c r="J11" s="974"/>
      <c r="K11" s="974"/>
      <c r="L11" s="974"/>
      <c r="M11" s="974"/>
      <c r="N11" s="974"/>
      <c r="O11" s="974"/>
    </row>
    <row r="12" spans="2:15" ht="42.5" thickBot="1" x14ac:dyDescent="0.4">
      <c r="C12" s="979"/>
      <c r="D12" s="223"/>
      <c r="E12" s="223"/>
      <c r="F12" s="995"/>
      <c r="G12" s="227"/>
      <c r="H12" s="972"/>
      <c r="I12" s="227"/>
      <c r="J12" s="227" t="s">
        <v>900</v>
      </c>
      <c r="K12" s="227" t="s">
        <v>901</v>
      </c>
      <c r="L12" s="227" t="s">
        <v>902</v>
      </c>
      <c r="M12" s="227" t="s">
        <v>903</v>
      </c>
      <c r="N12" s="227" t="s">
        <v>904</v>
      </c>
      <c r="O12" s="227" t="s">
        <v>905</v>
      </c>
    </row>
    <row r="13" spans="2:15" x14ac:dyDescent="0.35">
      <c r="C13" s="218" t="s">
        <v>804</v>
      </c>
      <c r="D13" s="229"/>
      <c r="E13" s="233"/>
      <c r="F13" s="229"/>
      <c r="G13" s="224"/>
      <c r="H13" s="224"/>
      <c r="I13" s="224"/>
      <c r="J13" s="224"/>
      <c r="K13" s="224"/>
      <c r="L13" s="224"/>
      <c r="M13" s="224"/>
      <c r="N13" s="224"/>
      <c r="O13" s="224"/>
    </row>
    <row r="14" spans="2:15" x14ac:dyDescent="0.35">
      <c r="C14" s="216" t="s">
        <v>885</v>
      </c>
      <c r="D14" s="230"/>
      <c r="E14" s="234"/>
      <c r="F14" s="230"/>
      <c r="G14" s="225"/>
      <c r="H14" s="225"/>
      <c r="I14" s="225"/>
      <c r="J14" s="225"/>
      <c r="K14" s="225"/>
      <c r="L14" s="225"/>
      <c r="M14" s="225"/>
      <c r="N14" s="225"/>
      <c r="O14" s="225"/>
    </row>
    <row r="15" spans="2:15" x14ac:dyDescent="0.35">
      <c r="C15" s="219" t="s">
        <v>886</v>
      </c>
      <c r="D15" s="230"/>
      <c r="E15" s="234"/>
      <c r="F15" s="230"/>
      <c r="G15" s="225"/>
      <c r="H15" s="225"/>
      <c r="I15" s="225"/>
      <c r="J15" s="225"/>
      <c r="K15" s="225"/>
      <c r="L15" s="225"/>
      <c r="M15" s="225"/>
      <c r="N15" s="225"/>
      <c r="O15" s="225"/>
    </row>
    <row r="16" spans="2:15" ht="20" x14ac:dyDescent="0.35">
      <c r="C16" s="258" t="s">
        <v>887</v>
      </c>
      <c r="D16" s="230"/>
      <c r="E16" s="234"/>
      <c r="F16" s="286"/>
      <c r="G16" s="225"/>
      <c r="H16" s="225"/>
      <c r="I16" s="225"/>
      <c r="J16" s="287"/>
      <c r="K16" s="287"/>
      <c r="L16" s="287"/>
      <c r="M16" s="287"/>
      <c r="N16" s="287"/>
      <c r="O16" s="287"/>
    </row>
    <row r="17" spans="3:15" ht="20" x14ac:dyDescent="0.35">
      <c r="C17" s="258" t="s">
        <v>888</v>
      </c>
      <c r="D17" s="230"/>
      <c r="E17" s="234"/>
      <c r="F17" s="286"/>
      <c r="G17" s="225"/>
      <c r="H17" s="225"/>
      <c r="I17" s="225"/>
      <c r="J17" s="287"/>
      <c r="K17" s="287"/>
      <c r="L17" s="287"/>
      <c r="M17" s="287"/>
      <c r="N17" s="287"/>
      <c r="O17" s="287"/>
    </row>
    <row r="18" spans="3:15" x14ac:dyDescent="0.35">
      <c r="C18" s="258" t="s">
        <v>889</v>
      </c>
      <c r="D18" s="230"/>
      <c r="E18" s="234"/>
      <c r="F18" s="286"/>
      <c r="G18" s="225"/>
      <c r="H18" s="225"/>
      <c r="I18" s="225"/>
      <c r="J18" s="287"/>
      <c r="K18" s="287"/>
      <c r="L18" s="287"/>
      <c r="M18" s="287"/>
      <c r="N18" s="287"/>
      <c r="O18" s="287"/>
    </row>
    <row r="19" spans="3:15" x14ac:dyDescent="0.35">
      <c r="C19" s="220" t="s">
        <v>890</v>
      </c>
      <c r="D19" s="230"/>
      <c r="E19" s="234"/>
      <c r="F19" s="230"/>
      <c r="G19" s="225"/>
      <c r="H19" s="225"/>
      <c r="I19" s="225"/>
      <c r="J19" s="225"/>
      <c r="K19" s="225"/>
      <c r="L19" s="225"/>
      <c r="M19" s="225"/>
      <c r="N19" s="225"/>
      <c r="O19" s="225"/>
    </row>
    <row r="20" spans="3:15" x14ac:dyDescent="0.35">
      <c r="C20" s="220" t="s">
        <v>891</v>
      </c>
      <c r="D20" s="286"/>
      <c r="E20" s="300"/>
      <c r="F20" s="286"/>
      <c r="G20" s="287"/>
      <c r="H20" s="287"/>
      <c r="I20" s="287"/>
      <c r="J20" s="287"/>
      <c r="K20" s="287"/>
      <c r="L20" s="287"/>
      <c r="M20" s="287"/>
      <c r="N20" s="287"/>
      <c r="O20" s="287"/>
    </row>
    <row r="21" spans="3:15" x14ac:dyDescent="0.35">
      <c r="C21" s="216" t="s">
        <v>892</v>
      </c>
      <c r="D21" s="230"/>
      <c r="E21" s="234"/>
      <c r="F21" s="230"/>
      <c r="G21" s="225"/>
      <c r="H21" s="225"/>
      <c r="I21" s="225"/>
      <c r="J21" s="225"/>
      <c r="K21" s="225"/>
      <c r="L21" s="225"/>
      <c r="M21" s="225"/>
      <c r="N21" s="225"/>
      <c r="O21" s="225"/>
    </row>
    <row r="22" spans="3:15" x14ac:dyDescent="0.35">
      <c r="C22" s="219" t="s">
        <v>893</v>
      </c>
      <c r="D22" s="230"/>
      <c r="E22" s="234"/>
      <c r="F22" s="230"/>
      <c r="G22" s="225"/>
      <c r="H22" s="225"/>
      <c r="I22" s="225"/>
      <c r="J22" s="225"/>
      <c r="K22" s="225"/>
      <c r="L22" s="225"/>
      <c r="M22" s="225"/>
      <c r="N22" s="225"/>
      <c r="O22" s="225"/>
    </row>
    <row r="23" spans="3:15" x14ac:dyDescent="0.35">
      <c r="C23" s="216" t="s">
        <v>894</v>
      </c>
      <c r="D23" s="230"/>
      <c r="E23" s="234"/>
      <c r="F23" s="230"/>
      <c r="G23" s="225"/>
      <c r="H23" s="225"/>
      <c r="I23" s="225"/>
      <c r="J23" s="287"/>
      <c r="K23" s="287"/>
      <c r="L23" s="287"/>
      <c r="M23" s="287"/>
      <c r="N23" s="287"/>
      <c r="O23" s="287"/>
    </row>
    <row r="24" spans="3:15" x14ac:dyDescent="0.35">
      <c r="C24" s="219" t="s">
        <v>893</v>
      </c>
      <c r="D24" s="230"/>
      <c r="E24" s="234"/>
      <c r="F24" s="230"/>
      <c r="G24" s="225"/>
      <c r="H24" s="225"/>
      <c r="I24" s="225"/>
      <c r="J24" s="287"/>
      <c r="K24" s="287"/>
      <c r="L24" s="287"/>
      <c r="M24" s="287"/>
      <c r="N24" s="287"/>
      <c r="O24" s="287"/>
    </row>
    <row r="25" spans="3:15" x14ac:dyDescent="0.35">
      <c r="C25" s="220" t="s">
        <v>895</v>
      </c>
      <c r="D25" s="230"/>
      <c r="E25" s="234"/>
      <c r="F25" s="230"/>
      <c r="G25" s="225"/>
      <c r="H25" s="225"/>
      <c r="I25" s="225"/>
      <c r="J25" s="225"/>
      <c r="K25" s="225"/>
      <c r="L25" s="225"/>
      <c r="M25" s="225"/>
      <c r="N25" s="225"/>
      <c r="O25" s="225"/>
    </row>
    <row r="26" spans="3:15" ht="15" thickBot="1" x14ac:dyDescent="0.4">
      <c r="C26" s="259" t="s">
        <v>769</v>
      </c>
      <c r="D26" s="288"/>
      <c r="E26" s="289"/>
      <c r="F26" s="288"/>
      <c r="G26" s="290"/>
      <c r="H26" s="290"/>
      <c r="I26" s="290"/>
      <c r="J26" s="290"/>
      <c r="K26" s="290"/>
      <c r="L26" s="290"/>
      <c r="M26" s="290"/>
      <c r="N26" s="290"/>
      <c r="O26" s="290"/>
    </row>
    <row r="27" spans="3:15" x14ac:dyDescent="0.35">
      <c r="C27" s="256"/>
    </row>
  </sheetData>
  <sheetProtection algorithmName="SHA-512" hashValue="zVwyGbrhZCItlGU6Hn5risMnWIHfPu92wP3kg7GRjosvMRPM7S2P3sO24/EqAGErQ8l3NdMqnmzujOrHVXMuUA==" saltValue="i+dFxOqMuh5bhDf35Y41RQ=="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00000000-0004-0000-1C00-000000000000}"/>
    <hyperlink ref="B2:C2" location="CONTENTS!A1" display="Back to contents page" xr:uid="{00000000-0004-0000-1C00-000001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214" t="s">
        <v>0</v>
      </c>
      <c r="C2" s="134"/>
    </row>
    <row r="3" spans="2:5" x14ac:dyDescent="0.35">
      <c r="B3" s="1"/>
      <c r="C3" s="1"/>
    </row>
    <row r="4" spans="2:5" ht="15.5" x14ac:dyDescent="0.35">
      <c r="B4" s="19" t="s">
        <v>913</v>
      </c>
      <c r="C4" s="2"/>
    </row>
    <row r="5" spans="2:5" ht="2.15" customHeight="1" x14ac:dyDescent="0.35">
      <c r="B5" s="1"/>
      <c r="C5" s="1"/>
    </row>
    <row r="6" spans="2:5" ht="2.15" customHeight="1" x14ac:dyDescent="0.35">
      <c r="B6" s="912"/>
      <c r="C6" s="912"/>
    </row>
    <row r="7" spans="2:5" ht="2.15" customHeight="1" x14ac:dyDescent="0.35">
      <c r="B7" s="3"/>
      <c r="C7" s="4"/>
    </row>
    <row r="8" spans="2:5" ht="15" thickBot="1" x14ac:dyDescent="0.4">
      <c r="B8" s="33"/>
      <c r="C8" s="922" t="str">
        <f>+Contents!B3</f>
        <v>31.12.2024</v>
      </c>
      <c r="D8" s="922"/>
      <c r="E8" s="922"/>
    </row>
    <row r="9" spans="2:5" ht="24.75" customHeight="1" thickBot="1" x14ac:dyDescent="0.4">
      <c r="C9" s="1000" t="s">
        <v>187</v>
      </c>
      <c r="D9" s="930" t="s">
        <v>915</v>
      </c>
      <c r="E9" s="930"/>
    </row>
    <row r="10" spans="2:5" ht="34.5" customHeight="1" thickBot="1" x14ac:dyDescent="0.4">
      <c r="C10" s="1001"/>
      <c r="D10" s="445" t="s">
        <v>916</v>
      </c>
      <c r="E10" s="444" t="s">
        <v>917</v>
      </c>
    </row>
    <row r="11" spans="2:5" ht="15.75" customHeight="1" x14ac:dyDescent="0.35">
      <c r="C11" s="48" t="s">
        <v>906</v>
      </c>
      <c r="D11" s="278">
        <v>393.32489099999998</v>
      </c>
      <c r="E11" s="278">
        <v>0</v>
      </c>
    </row>
    <row r="12" spans="2:5" x14ac:dyDescent="0.35">
      <c r="C12" s="45" t="s">
        <v>907</v>
      </c>
      <c r="D12" s="280">
        <v>20864.324019</v>
      </c>
      <c r="E12" s="280">
        <v>-913.00203499999998</v>
      </c>
    </row>
    <row r="13" spans="2:5" x14ac:dyDescent="0.35">
      <c r="C13" s="263" t="s">
        <v>908</v>
      </c>
      <c r="D13" s="282">
        <v>5085.3306460000003</v>
      </c>
      <c r="E13" s="282">
        <v>-639.554802</v>
      </c>
    </row>
    <row r="14" spans="2:5" x14ac:dyDescent="0.35">
      <c r="C14" s="263" t="s">
        <v>909</v>
      </c>
      <c r="D14" s="282">
        <v>12805.410201000001</v>
      </c>
      <c r="E14" s="282">
        <v>-248.222307</v>
      </c>
    </row>
    <row r="15" spans="2:5" x14ac:dyDescent="0.35">
      <c r="C15" s="263" t="s">
        <v>910</v>
      </c>
      <c r="D15" s="282">
        <v>2903.989286</v>
      </c>
      <c r="E15" s="282">
        <v>-15.056357999999999</v>
      </c>
    </row>
    <row r="16" spans="2:5" x14ac:dyDescent="0.35">
      <c r="C16" s="263" t="s">
        <v>911</v>
      </c>
      <c r="D16" s="280">
        <v>0</v>
      </c>
      <c r="E16" s="282">
        <v>0</v>
      </c>
    </row>
    <row r="17" spans="3:5" x14ac:dyDescent="0.35">
      <c r="C17" s="263" t="s">
        <v>912</v>
      </c>
      <c r="D17" s="280">
        <v>69.593885999999998</v>
      </c>
      <c r="E17" s="280">
        <v>-10.168568</v>
      </c>
    </row>
    <row r="18" spans="3:5" ht="15" thickBot="1" x14ac:dyDescent="0.4">
      <c r="C18" s="264" t="s">
        <v>182</v>
      </c>
      <c r="D18" s="284">
        <v>21257.64891</v>
      </c>
      <c r="E18" s="284">
        <v>-913.00203499999998</v>
      </c>
    </row>
    <row r="19" spans="3:5" x14ac:dyDescent="0.35">
      <c r="C19" s="256"/>
    </row>
  </sheetData>
  <sheetProtection algorithmName="SHA-512" hashValue="FW148r2O1ctuDXM7Vj1g5N/2ngeMNeCjtRAjPbkeu2ktKRKImGaM6xPOIc6k0ERSq2iPwa4iayy2uQa0d/9zHQ==" saltValue="r73p6meIeOwkP/oQsACH0Q==" spinCount="100000" sheet="1" objects="1" scenarios="1"/>
  <mergeCells count="4">
    <mergeCell ref="C8:E8"/>
    <mergeCell ref="B6:C6"/>
    <mergeCell ref="C9:C10"/>
    <mergeCell ref="D9:E9"/>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O19"/>
  <sheetViews>
    <sheetView showGridLines="0" workbookViewId="0"/>
  </sheetViews>
  <sheetFormatPr defaultRowHeight="14.5" x14ac:dyDescent="0.35"/>
  <cols>
    <col min="1" max="2" width="4.453125" customWidth="1"/>
    <col min="3" max="3" width="44"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1" max="11" width="11.7265625" customWidth="1"/>
    <col min="12" max="12" width="14.7265625" bestFit="1" customWidth="1"/>
    <col min="13" max="13" width="11" customWidth="1"/>
    <col min="14" max="14" width="14.7265625" bestFit="1" customWidth="1"/>
    <col min="15" max="15" width="11.54296875" customWidth="1"/>
  </cols>
  <sheetData>
    <row r="1" spans="2:15" ht="12.75" customHeight="1" x14ac:dyDescent="0.35"/>
    <row r="2" spans="2:15" x14ac:dyDescent="0.35">
      <c r="B2" s="214" t="s">
        <v>0</v>
      </c>
      <c r="C2" s="134"/>
    </row>
    <row r="3" spans="2:15" x14ac:dyDescent="0.35">
      <c r="B3" s="1"/>
      <c r="C3" s="1"/>
    </row>
    <row r="4" spans="2:15" ht="15.5" x14ac:dyDescent="0.35">
      <c r="B4" s="19" t="s">
        <v>918</v>
      </c>
      <c r="C4" s="2"/>
    </row>
    <row r="5" spans="2:15" ht="2.15" customHeight="1" x14ac:dyDescent="0.35">
      <c r="B5" s="1"/>
      <c r="C5" s="1"/>
    </row>
    <row r="6" spans="2:15" ht="2.15" customHeight="1" x14ac:dyDescent="0.35">
      <c r="B6" s="912"/>
      <c r="C6" s="912"/>
    </row>
    <row r="7" spans="2:15" ht="2.15" customHeight="1" x14ac:dyDescent="0.35">
      <c r="B7" s="3"/>
      <c r="C7" s="4"/>
    </row>
    <row r="8" spans="2:15" ht="15" thickBot="1" x14ac:dyDescent="0.4">
      <c r="B8" s="33"/>
      <c r="C8" s="922" t="str">
        <f>+Contents!B3</f>
        <v>31.12.2024</v>
      </c>
      <c r="D8" s="922"/>
      <c r="E8" s="922"/>
      <c r="F8" s="922"/>
      <c r="G8" s="922"/>
      <c r="H8" s="922"/>
      <c r="I8" s="922"/>
      <c r="J8" s="922"/>
      <c r="K8" s="922"/>
      <c r="L8" s="922"/>
      <c r="M8" s="922"/>
      <c r="N8" s="922"/>
      <c r="O8" s="922"/>
    </row>
    <row r="9" spans="2:15" ht="15.75" customHeight="1" thickBot="1" x14ac:dyDescent="0.4">
      <c r="C9" s="1000" t="s">
        <v>187</v>
      </c>
      <c r="D9" s="1000" t="s">
        <v>922</v>
      </c>
      <c r="E9" s="1003"/>
      <c r="F9" s="1005" t="s">
        <v>923</v>
      </c>
      <c r="G9" s="1006"/>
      <c r="H9" s="1006"/>
      <c r="I9" s="1006"/>
      <c r="J9" s="1006"/>
      <c r="K9" s="1006"/>
      <c r="L9" s="1006"/>
      <c r="M9" s="1006"/>
      <c r="N9" s="1006"/>
      <c r="O9" s="1006"/>
    </row>
    <row r="10" spans="2:15" ht="34.5" customHeight="1" thickBot="1" x14ac:dyDescent="0.4">
      <c r="C10" s="1002"/>
      <c r="D10" s="1001"/>
      <c r="E10" s="1004"/>
      <c r="F10" s="265"/>
      <c r="G10" s="265"/>
      <c r="H10" s="1001" t="s">
        <v>924</v>
      </c>
      <c r="I10" s="1001"/>
      <c r="J10" s="1001" t="s">
        <v>925</v>
      </c>
      <c r="K10" s="1001"/>
      <c r="L10" s="1001" t="s">
        <v>926</v>
      </c>
      <c r="M10" s="1001"/>
      <c r="N10" s="929" t="s">
        <v>927</v>
      </c>
      <c r="O10" s="929"/>
    </row>
    <row r="11" spans="2:15" ht="47.25" customHeight="1" thickBot="1" x14ac:dyDescent="0.4">
      <c r="C11" s="1001"/>
      <c r="D11" s="47" t="s">
        <v>804</v>
      </c>
      <c r="E11" s="266" t="s">
        <v>917</v>
      </c>
      <c r="F11" s="43" t="s">
        <v>916</v>
      </c>
      <c r="G11" s="47" t="s">
        <v>917</v>
      </c>
      <c r="H11" s="43" t="s">
        <v>916</v>
      </c>
      <c r="I11" s="47" t="s">
        <v>917</v>
      </c>
      <c r="J11" s="43" t="s">
        <v>916</v>
      </c>
      <c r="K11" s="47" t="s">
        <v>917</v>
      </c>
      <c r="L11" s="43" t="s">
        <v>916</v>
      </c>
      <c r="M11" s="47" t="s">
        <v>917</v>
      </c>
      <c r="N11" s="47" t="s">
        <v>916</v>
      </c>
      <c r="O11" s="43" t="s">
        <v>917</v>
      </c>
    </row>
    <row r="12" spans="2:15" x14ac:dyDescent="0.35">
      <c r="C12" s="48" t="s">
        <v>920</v>
      </c>
      <c r="D12" s="278"/>
      <c r="E12" s="279"/>
      <c r="F12" s="278"/>
      <c r="G12" s="278"/>
      <c r="H12" s="299"/>
      <c r="I12" s="299"/>
      <c r="J12" s="299"/>
      <c r="K12" s="299"/>
      <c r="L12" s="299"/>
      <c r="M12" s="299"/>
      <c r="N12" s="299"/>
      <c r="O12" s="299"/>
    </row>
    <row r="13" spans="2:15" ht="20" x14ac:dyDescent="0.35">
      <c r="C13" s="267" t="s">
        <v>921</v>
      </c>
      <c r="D13" s="280"/>
      <c r="E13" s="281"/>
      <c r="F13" s="280"/>
      <c r="G13" s="280"/>
      <c r="H13" s="280"/>
      <c r="I13" s="280"/>
      <c r="J13" s="280"/>
      <c r="K13" s="280"/>
      <c r="L13" s="280"/>
      <c r="M13" s="280"/>
      <c r="N13" s="280"/>
      <c r="O13" s="280"/>
    </row>
    <row r="14" spans="2:15" x14ac:dyDescent="0.35">
      <c r="C14" s="263" t="s">
        <v>908</v>
      </c>
      <c r="D14" s="282"/>
      <c r="E14" s="283"/>
      <c r="F14" s="282"/>
      <c r="G14" s="282"/>
      <c r="H14" s="282"/>
      <c r="I14" s="282"/>
      <c r="J14" s="282"/>
      <c r="K14" s="282"/>
      <c r="L14" s="282"/>
      <c r="M14" s="282"/>
      <c r="N14" s="282"/>
      <c r="O14" s="282"/>
    </row>
    <row r="15" spans="2:15" x14ac:dyDescent="0.35">
      <c r="C15" s="263" t="s">
        <v>909</v>
      </c>
      <c r="D15" s="282"/>
      <c r="E15" s="283"/>
      <c r="F15" s="282"/>
      <c r="G15" s="282"/>
      <c r="H15" s="282"/>
      <c r="I15" s="282"/>
      <c r="J15" s="282"/>
      <c r="K15" s="282"/>
      <c r="L15" s="282"/>
      <c r="M15" s="282"/>
      <c r="N15" s="282"/>
      <c r="O15" s="282"/>
    </row>
    <row r="16" spans="2:15" x14ac:dyDescent="0.35">
      <c r="C16" s="263" t="s">
        <v>910</v>
      </c>
      <c r="D16" s="282"/>
      <c r="E16" s="283"/>
      <c r="F16" s="282"/>
      <c r="G16" s="282"/>
      <c r="H16" s="282"/>
      <c r="I16" s="282"/>
      <c r="J16" s="282"/>
      <c r="K16" s="282"/>
      <c r="L16" s="282"/>
      <c r="M16" s="282"/>
      <c r="N16" s="282"/>
      <c r="O16" s="282"/>
    </row>
    <row r="17" spans="3:15" x14ac:dyDescent="0.35">
      <c r="C17" s="268" t="s">
        <v>911</v>
      </c>
      <c r="D17" s="280"/>
      <c r="E17" s="281"/>
      <c r="F17" s="280"/>
      <c r="G17" s="280"/>
      <c r="H17" s="280"/>
      <c r="I17" s="280"/>
      <c r="J17" s="280"/>
      <c r="K17" s="280"/>
      <c r="L17" s="280"/>
      <c r="M17" s="280"/>
      <c r="N17" s="280"/>
      <c r="O17" s="282"/>
    </row>
    <row r="18" spans="3:15" x14ac:dyDescent="0.35">
      <c r="C18" s="263" t="s">
        <v>912</v>
      </c>
      <c r="D18" s="280"/>
      <c r="E18" s="281"/>
      <c r="F18" s="280"/>
      <c r="G18" s="280"/>
      <c r="H18" s="280"/>
      <c r="I18" s="280"/>
      <c r="J18" s="280"/>
      <c r="K18" s="280"/>
      <c r="L18" s="280"/>
      <c r="M18" s="280"/>
      <c r="N18" s="280"/>
      <c r="O18" s="280"/>
    </row>
    <row r="19" spans="3:15" ht="15" thickBot="1" x14ac:dyDescent="0.4">
      <c r="C19" s="264" t="s">
        <v>182</v>
      </c>
      <c r="D19" s="284"/>
      <c r="E19" s="285"/>
      <c r="F19" s="284"/>
      <c r="G19" s="284"/>
      <c r="H19" s="284"/>
      <c r="I19" s="284"/>
      <c r="J19" s="284"/>
      <c r="K19" s="284"/>
      <c r="L19" s="284"/>
      <c r="M19" s="284"/>
      <c r="N19" s="284"/>
      <c r="O19" s="284"/>
    </row>
  </sheetData>
  <sheetProtection algorithmName="SHA-512" hashValue="HCTDlrDzVbZBuu4rnwwZyRS4nqH9serV15tXRCqqu8My+ol4mthXr2E/dQc3tFjxB8nmTmH0kmLRHxRVTP0Fvg==" saltValue="dH3U65OXgGyFxoIpLRuHXg=="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00000000-0004-0000-1E00-000000000000}"/>
    <hyperlink ref="B2:C2" location="CONTENTS!A1" display="Back to contents page" xr:uid="{00000000-0004-0000-1E00-000001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E8A45-3AEA-48B9-8759-A5A439518F15}">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79998168889431442"/>
  </sheetPr>
  <dimension ref="B1:H17"/>
  <sheetViews>
    <sheetView showGridLines="0"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214" t="s">
        <v>0</v>
      </c>
      <c r="C2" s="134"/>
    </row>
    <row r="3" spans="2:8" x14ac:dyDescent="0.35">
      <c r="B3" s="1"/>
      <c r="C3" s="1"/>
    </row>
    <row r="4" spans="2:8" ht="15.5" x14ac:dyDescent="0.35">
      <c r="B4" s="19" t="s">
        <v>928</v>
      </c>
      <c r="C4" s="2"/>
    </row>
    <row r="5" spans="2:8" x14ac:dyDescent="0.35">
      <c r="B5" s="1"/>
      <c r="C5" s="1"/>
    </row>
    <row r="6" spans="2:8" x14ac:dyDescent="0.35">
      <c r="B6" s="927"/>
      <c r="C6" s="927"/>
      <c r="D6" s="927"/>
      <c r="E6" s="927"/>
      <c r="F6" s="927"/>
      <c r="G6" s="927"/>
      <c r="H6" s="927"/>
    </row>
    <row r="7" spans="2:8" x14ac:dyDescent="0.35">
      <c r="B7" s="3"/>
      <c r="C7" s="4"/>
    </row>
    <row r="8" spans="2:8" ht="15" thickBot="1" x14ac:dyDescent="0.4">
      <c r="B8" s="33"/>
      <c r="C8" s="922" t="str">
        <f>+Contents!B3</f>
        <v>31.12.2024</v>
      </c>
      <c r="D8" s="922"/>
      <c r="E8" s="922"/>
      <c r="F8" s="922"/>
      <c r="G8" s="922"/>
      <c r="H8" s="922"/>
    </row>
    <row r="9" spans="2:8" ht="15" customHeight="1" thickBot="1" x14ac:dyDescent="0.4">
      <c r="B9" s="33"/>
      <c r="C9" s="914" t="s">
        <v>187</v>
      </c>
      <c r="D9" s="1009" t="s">
        <v>930</v>
      </c>
      <c r="E9" s="1007" t="s">
        <v>931</v>
      </c>
      <c r="F9" s="1008"/>
      <c r="G9" s="1008"/>
      <c r="H9" s="1008"/>
    </row>
    <row r="10" spans="2:8" ht="21.75" customHeight="1" x14ac:dyDescent="0.35">
      <c r="C10" s="1014"/>
      <c r="D10" s="1010"/>
      <c r="E10" s="116"/>
      <c r="F10" s="1012" t="s">
        <v>932</v>
      </c>
      <c r="G10" s="1012" t="s">
        <v>933</v>
      </c>
      <c r="H10" s="1012"/>
    </row>
    <row r="11" spans="2:8" ht="34.5" customHeight="1" thickBot="1" x14ac:dyDescent="0.4">
      <c r="C11" s="915"/>
      <c r="D11" s="1011"/>
      <c r="E11" s="104"/>
      <c r="F11" s="1013"/>
      <c r="G11" s="271"/>
      <c r="H11" s="104" t="s">
        <v>934</v>
      </c>
    </row>
    <row r="12" spans="2:8" x14ac:dyDescent="0.35">
      <c r="C12" s="10" t="s">
        <v>774</v>
      </c>
      <c r="D12" s="276">
        <v>22782975.072034083</v>
      </c>
      <c r="E12" s="59">
        <v>2312197.01042782</v>
      </c>
      <c r="F12" s="59">
        <v>82399.427451700016</v>
      </c>
      <c r="G12" s="59">
        <v>2229797.5829761201</v>
      </c>
      <c r="H12" s="59">
        <v>0</v>
      </c>
    </row>
    <row r="13" spans="2:8" x14ac:dyDescent="0.35">
      <c r="C13" s="10" t="s">
        <v>782</v>
      </c>
      <c r="D13" s="276">
        <v>9299858.1759696677</v>
      </c>
      <c r="E13" s="59">
        <v>83146.884429219994</v>
      </c>
      <c r="F13" s="59">
        <v>0</v>
      </c>
      <c r="G13" s="59">
        <v>83146.884429219994</v>
      </c>
      <c r="H13" s="59">
        <v>0</v>
      </c>
    </row>
    <row r="14" spans="2:8" x14ac:dyDescent="0.35">
      <c r="C14" s="24" t="s">
        <v>182</v>
      </c>
      <c r="D14" s="276">
        <v>32082833.248003751</v>
      </c>
      <c r="E14" s="59">
        <v>2395343.8948570401</v>
      </c>
      <c r="F14" s="59">
        <v>82399.427451700016</v>
      </c>
      <c r="G14" s="59">
        <v>2312944.4674053402</v>
      </c>
      <c r="H14" s="59">
        <v>0</v>
      </c>
    </row>
    <row r="15" spans="2:8" ht="15" thickBot="1" x14ac:dyDescent="0.4">
      <c r="C15" s="269" t="s">
        <v>825</v>
      </c>
      <c r="D15" s="277">
        <v>974665.63465432043</v>
      </c>
      <c r="E15" s="99">
        <v>3193.04138233</v>
      </c>
      <c r="F15" s="99">
        <v>3193.04138233</v>
      </c>
      <c r="G15" s="99">
        <v>0</v>
      </c>
      <c r="H15" s="99">
        <v>0</v>
      </c>
    </row>
    <row r="16" spans="2:8" x14ac:dyDescent="0.35">
      <c r="C16" s="32" t="s">
        <v>935</v>
      </c>
      <c r="D16" s="53"/>
      <c r="E16" s="53"/>
      <c r="F16" s="53"/>
      <c r="G16" s="53"/>
      <c r="H16" s="53"/>
    </row>
    <row r="17" spans="3:3" x14ac:dyDescent="0.35">
      <c r="C17" s="436"/>
    </row>
  </sheetData>
  <sheetProtection algorithmName="SHA-512" hashValue="d8NzyGTPuAUf3C5Cz6g+ZBrdAf6bvp+RmTSBvRVkREspH+a2WZhkYMBcYtss4wjmaYviMnQSMfyrLYyS8Duunw==" saltValue="xK+8kE0H+5BRid+NqIN5+g=="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00000000-0004-0000-1F00-000000000000}"/>
    <hyperlink ref="B2:C2" location="CONTENTS!A1" display="Back to contents page" xr:uid="{00000000-0004-0000-1F00-000001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E963B-315C-4375-8609-B30C195A009E}">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79998168889431442"/>
  </sheetPr>
  <dimension ref="B1:I29"/>
  <sheetViews>
    <sheetView showGridLines="0" zoomScaleNormal="100" workbookViewId="0"/>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214" t="s">
        <v>0</v>
      </c>
      <c r="C2" s="134"/>
    </row>
    <row r="3" spans="2:9" x14ac:dyDescent="0.35">
      <c r="B3" s="1"/>
      <c r="C3" s="1"/>
    </row>
    <row r="4" spans="2:9" ht="15.5" x14ac:dyDescent="0.35">
      <c r="B4" s="19" t="s">
        <v>936</v>
      </c>
      <c r="C4" s="2"/>
    </row>
    <row r="5" spans="2:9" x14ac:dyDescent="0.35">
      <c r="B5" s="1"/>
      <c r="C5" s="1"/>
    </row>
    <row r="6" spans="2:9" ht="39.75" customHeight="1" x14ac:dyDescent="0.35">
      <c r="B6" s="912" t="s">
        <v>958</v>
      </c>
      <c r="C6" s="912"/>
      <c r="D6" s="912"/>
      <c r="E6" s="912"/>
      <c r="F6" s="912"/>
      <c r="G6" s="912"/>
      <c r="H6" s="912"/>
    </row>
    <row r="7" spans="2:9" x14ac:dyDescent="0.35">
      <c r="B7" s="3"/>
      <c r="C7" s="4"/>
    </row>
    <row r="8" spans="2:9" ht="15" thickBot="1" x14ac:dyDescent="0.4">
      <c r="B8" s="33"/>
      <c r="C8" s="922" t="str">
        <f>+Contents!B3</f>
        <v>31.12.2024</v>
      </c>
      <c r="D8" s="922"/>
      <c r="E8" s="922"/>
      <c r="F8" s="922"/>
      <c r="G8" s="922"/>
      <c r="H8" s="922"/>
      <c r="I8" s="922"/>
    </row>
    <row r="9" spans="2:9" ht="49.5" customHeight="1" thickBot="1" x14ac:dyDescent="0.4">
      <c r="B9" s="33"/>
      <c r="C9" s="914" t="s">
        <v>976</v>
      </c>
      <c r="D9" s="916" t="s">
        <v>955</v>
      </c>
      <c r="E9" s="916"/>
      <c r="F9" s="916" t="s">
        <v>956</v>
      </c>
      <c r="G9" s="916"/>
      <c r="H9" s="916" t="s">
        <v>957</v>
      </c>
      <c r="I9" s="916"/>
    </row>
    <row r="10" spans="2:9" ht="45" customHeight="1" thickBot="1" x14ac:dyDescent="0.4">
      <c r="C10" s="915" t="s">
        <v>100</v>
      </c>
      <c r="D10" s="23" t="s">
        <v>951</v>
      </c>
      <c r="E10" s="23" t="s">
        <v>952</v>
      </c>
      <c r="F10" s="23" t="s">
        <v>951</v>
      </c>
      <c r="G10" s="23" t="s">
        <v>952</v>
      </c>
      <c r="H10" s="23" t="s">
        <v>953</v>
      </c>
      <c r="I10" s="23" t="s">
        <v>954</v>
      </c>
    </row>
    <row r="11" spans="2:9" x14ac:dyDescent="0.35">
      <c r="C11" s="10" t="s">
        <v>937</v>
      </c>
      <c r="D11" s="59">
        <v>14172169.786667001</v>
      </c>
      <c r="E11" s="59">
        <v>13069.402177</v>
      </c>
      <c r="F11" s="59">
        <v>16196221.350594001</v>
      </c>
      <c r="G11" s="59">
        <v>59033.830362000001</v>
      </c>
      <c r="H11" s="59">
        <v>3282799.9659540001</v>
      </c>
      <c r="I11" s="273">
        <v>0.20195314865311961</v>
      </c>
    </row>
    <row r="12" spans="2:9" x14ac:dyDescent="0.35">
      <c r="C12" s="10" t="s">
        <v>938</v>
      </c>
      <c r="D12" s="59">
        <v>317206.919627</v>
      </c>
      <c r="E12" s="59">
        <v>83302.900028000004</v>
      </c>
      <c r="F12" s="59">
        <v>323768.17710500001</v>
      </c>
      <c r="G12" s="59">
        <v>38580.522076000001</v>
      </c>
      <c r="H12" s="59">
        <v>74552.782877999998</v>
      </c>
      <c r="I12" s="273">
        <v>0.20574872504443428</v>
      </c>
    </row>
    <row r="13" spans="2:9" x14ac:dyDescent="0.35">
      <c r="C13" s="10" t="s">
        <v>939</v>
      </c>
      <c r="D13" s="59">
        <v>305174.15415900003</v>
      </c>
      <c r="E13" s="59">
        <v>159207.60746</v>
      </c>
      <c r="F13" s="59">
        <v>229839.38801900001</v>
      </c>
      <c r="G13" s="59">
        <v>40156.638447999998</v>
      </c>
      <c r="H13" s="59">
        <v>107861.553939</v>
      </c>
      <c r="I13" s="273">
        <v>0.39949311606696281</v>
      </c>
    </row>
    <row r="14" spans="2:9" x14ac:dyDescent="0.35">
      <c r="C14" s="10" t="s">
        <v>940</v>
      </c>
      <c r="D14" s="59">
        <v>24121.162656</v>
      </c>
      <c r="E14" s="59">
        <v>0</v>
      </c>
      <c r="F14" s="59">
        <v>119687.670965</v>
      </c>
      <c r="G14" s="59">
        <v>4769.7139550000002</v>
      </c>
      <c r="H14" s="59">
        <v>0</v>
      </c>
      <c r="I14" s="273">
        <v>0</v>
      </c>
    </row>
    <row r="15" spans="2:9" x14ac:dyDescent="0.35">
      <c r="C15" s="10" t="s">
        <v>941</v>
      </c>
      <c r="D15" s="59">
        <v>126063.109168</v>
      </c>
      <c r="E15" s="59">
        <v>0</v>
      </c>
      <c r="F15" s="59">
        <v>126063.109168</v>
      </c>
      <c r="G15" s="59">
        <v>0</v>
      </c>
      <c r="H15" s="59">
        <v>0</v>
      </c>
      <c r="I15" s="273">
        <v>0</v>
      </c>
    </row>
    <row r="16" spans="2:9" x14ac:dyDescent="0.35">
      <c r="C16" s="10" t="s">
        <v>942</v>
      </c>
      <c r="D16" s="59">
        <v>1268634.810513</v>
      </c>
      <c r="E16" s="59">
        <v>506216.17084500002</v>
      </c>
      <c r="F16" s="59">
        <v>1219454.5472870001</v>
      </c>
      <c r="G16" s="59">
        <v>170191.134567</v>
      </c>
      <c r="H16" s="59">
        <v>483425.230614</v>
      </c>
      <c r="I16" s="273">
        <v>0.34787661123016389</v>
      </c>
    </row>
    <row r="17" spans="3:9" x14ac:dyDescent="0.35">
      <c r="C17" s="10" t="s">
        <v>943</v>
      </c>
      <c r="D17" s="59">
        <v>8301864.9335628981</v>
      </c>
      <c r="E17" s="59">
        <v>5764549.8343479997</v>
      </c>
      <c r="F17" s="59">
        <v>7375189.7843068987</v>
      </c>
      <c r="G17" s="59">
        <v>1626965.514096</v>
      </c>
      <c r="H17" s="59">
        <v>8380394.7493208982</v>
      </c>
      <c r="I17" s="273">
        <v>0.93093203477701514</v>
      </c>
    </row>
    <row r="18" spans="3:9" x14ac:dyDescent="0.35">
      <c r="C18" s="10" t="s">
        <v>681</v>
      </c>
      <c r="D18" s="59">
        <v>7767990.9998960001</v>
      </c>
      <c r="E18" s="59">
        <v>1292817.4876699999</v>
      </c>
      <c r="F18" s="59">
        <v>6758038.9598169997</v>
      </c>
      <c r="G18" s="59">
        <v>221761.706347</v>
      </c>
      <c r="H18" s="59">
        <v>5156665.9318260001</v>
      </c>
      <c r="I18" s="273">
        <v>0.73879845262974131</v>
      </c>
    </row>
    <row r="19" spans="3:9" x14ac:dyDescent="0.35">
      <c r="C19" s="10" t="s">
        <v>944</v>
      </c>
      <c r="D19" s="59">
        <v>7166521.0378149999</v>
      </c>
      <c r="E19" s="59">
        <v>380106.39071800001</v>
      </c>
      <c r="F19" s="59">
        <v>7049346.1821210003</v>
      </c>
      <c r="G19" s="59">
        <v>122871.10044900001</v>
      </c>
      <c r="H19" s="59">
        <v>2930632.512747</v>
      </c>
      <c r="I19" s="273">
        <v>0.4086089973694822</v>
      </c>
    </row>
    <row r="20" spans="3:9" x14ac:dyDescent="0.35">
      <c r="C20" s="10" t="s">
        <v>683</v>
      </c>
      <c r="D20" s="59">
        <v>428534.46036999999</v>
      </c>
      <c r="E20" s="59">
        <v>23500.177886000001</v>
      </c>
      <c r="F20" s="59">
        <v>400201.84265300003</v>
      </c>
      <c r="G20" s="59">
        <v>5368.0091750000001</v>
      </c>
      <c r="H20" s="59">
        <v>459581.62968399998</v>
      </c>
      <c r="I20" s="273">
        <v>1.1331750316562141</v>
      </c>
    </row>
    <row r="21" spans="3:9" x14ac:dyDescent="0.35">
      <c r="C21" s="10" t="s">
        <v>945</v>
      </c>
      <c r="D21" s="59">
        <v>161327.835922</v>
      </c>
      <c r="E21" s="59">
        <v>110354.177895</v>
      </c>
      <c r="F21" s="59">
        <v>161327.835922</v>
      </c>
      <c r="G21" s="59">
        <v>63663.131128000001</v>
      </c>
      <c r="H21" s="59">
        <v>337486.45057400002</v>
      </c>
      <c r="I21" s="273">
        <v>1.4999999999955553</v>
      </c>
    </row>
    <row r="22" spans="3:9" x14ac:dyDescent="0.35">
      <c r="C22" s="10" t="s">
        <v>946</v>
      </c>
      <c r="D22" s="59">
        <v>50512.896941999999</v>
      </c>
      <c r="E22" s="59">
        <v>0</v>
      </c>
      <c r="F22" s="59">
        <v>50512.896941999999</v>
      </c>
      <c r="G22" s="59">
        <v>0</v>
      </c>
      <c r="H22" s="59">
        <v>25256.448471</v>
      </c>
      <c r="I22" s="273">
        <v>0.5</v>
      </c>
    </row>
    <row r="23" spans="3:9" ht="20" x14ac:dyDescent="0.35">
      <c r="C23" s="10" t="s">
        <v>947</v>
      </c>
      <c r="D23" s="59">
        <v>0</v>
      </c>
      <c r="E23" s="59">
        <v>0</v>
      </c>
      <c r="F23" s="59">
        <v>0</v>
      </c>
      <c r="G23" s="59">
        <v>0</v>
      </c>
      <c r="H23" s="59">
        <v>0</v>
      </c>
      <c r="I23" s="273">
        <v>0</v>
      </c>
    </row>
    <row r="24" spans="3:9" ht="20" x14ac:dyDescent="0.35">
      <c r="C24" s="10" t="s">
        <v>948</v>
      </c>
      <c r="D24" s="59">
        <v>61983.564534999998</v>
      </c>
      <c r="E24" s="59">
        <v>0</v>
      </c>
      <c r="F24" s="59">
        <v>61983.564534999998</v>
      </c>
      <c r="G24" s="59">
        <v>0</v>
      </c>
      <c r="H24" s="59">
        <v>43102.025904000002</v>
      </c>
      <c r="I24" s="273">
        <v>0.69537830273800671</v>
      </c>
    </row>
    <row r="25" spans="3:9" x14ac:dyDescent="0.35">
      <c r="C25" s="10" t="s">
        <v>949</v>
      </c>
      <c r="D25" s="59">
        <v>208881.655168</v>
      </c>
      <c r="E25" s="59">
        <v>0</v>
      </c>
      <c r="F25" s="59">
        <v>208881.655168</v>
      </c>
      <c r="G25" s="59">
        <v>0</v>
      </c>
      <c r="H25" s="59">
        <v>227233.557646</v>
      </c>
      <c r="I25" s="273">
        <v>1.0878578947645732</v>
      </c>
    </row>
    <row r="26" spans="3:9" x14ac:dyDescent="0.35">
      <c r="C26" s="10" t="s">
        <v>950</v>
      </c>
      <c r="D26" s="59">
        <v>1891075.7147339999</v>
      </c>
      <c r="E26" s="59">
        <v>0</v>
      </c>
      <c r="F26" s="59">
        <v>1891075.7147339999</v>
      </c>
      <c r="G26" s="59">
        <v>0</v>
      </c>
      <c r="H26" s="59">
        <v>1241068.8434870001</v>
      </c>
      <c r="I26" s="273">
        <v>0.65627665450802419</v>
      </c>
    </row>
    <row r="27" spans="3:9" ht="15" thickBot="1" x14ac:dyDescent="0.4">
      <c r="C27" s="272" t="s">
        <v>182</v>
      </c>
      <c r="D27" s="63">
        <v>42252063.041734897</v>
      </c>
      <c r="E27" s="63">
        <v>8333124.1490269993</v>
      </c>
      <c r="F27" s="63">
        <v>42171592.679336898</v>
      </c>
      <c r="G27" s="63">
        <v>2353361.300603</v>
      </c>
      <c r="H27" s="63">
        <v>22750061.683044896</v>
      </c>
      <c r="I27" s="274">
        <v>0.51095081857455982</v>
      </c>
    </row>
    <row r="29" spans="3:9" x14ac:dyDescent="0.35">
      <c r="C29" s="436"/>
    </row>
  </sheetData>
  <sheetProtection algorithmName="SHA-512" hashValue="SPcw8H1NVM5B/HAv5sgYulXTnfv2Bg0l+Z8ab6dCVl58YIedmDBnuV3iKx8+TTL8PPPf5YbIwNwkR0eR6iLYOQ==" saltValue="BSGJMP8s+OOsYJ34nCMrXw==" spinCount="100000" sheet="1" objects="1" scenarios="1"/>
  <mergeCells count="6">
    <mergeCell ref="C8:I8"/>
    <mergeCell ref="B6:H6"/>
    <mergeCell ref="C9:C10"/>
    <mergeCell ref="D9:E9"/>
    <mergeCell ref="F9:G9"/>
    <mergeCell ref="H9:I9"/>
  </mergeCells>
  <hyperlinks>
    <hyperlink ref="B2" location="Tartalom!A1" display="Back to contents page" xr:uid="{00000000-0004-0000-2000-000000000000}"/>
    <hyperlink ref="B2:C2" location="CONTENTS!A1" display="Back to contents page" xr:uid="{00000000-0004-0000-2000-000001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79998168889431442"/>
  </sheetPr>
  <dimension ref="B1:S59"/>
  <sheetViews>
    <sheetView showGridLines="0" zoomScale="70" zoomScaleNormal="70" workbookViewId="0"/>
  </sheetViews>
  <sheetFormatPr defaultRowHeight="14.5" x14ac:dyDescent="0.35"/>
  <cols>
    <col min="1" max="2" width="4.453125" customWidth="1"/>
    <col min="3" max="3" width="44" customWidth="1"/>
    <col min="4" max="17" width="9.7265625" customWidth="1"/>
    <col min="18" max="18" width="10.1796875" customWidth="1"/>
    <col min="19" max="19" width="11.453125" customWidth="1"/>
  </cols>
  <sheetData>
    <row r="1" spans="2:19" ht="12.75" customHeight="1" x14ac:dyDescent="0.35"/>
    <row r="2" spans="2:19" x14ac:dyDescent="0.35">
      <c r="B2" s="214" t="s">
        <v>0</v>
      </c>
      <c r="C2" s="134"/>
    </row>
    <row r="3" spans="2:19" x14ac:dyDescent="0.35">
      <c r="B3" s="1"/>
      <c r="C3" s="1"/>
    </row>
    <row r="4" spans="2:19" ht="15.5" x14ac:dyDescent="0.35">
      <c r="B4" s="19" t="s">
        <v>963</v>
      </c>
      <c r="C4" s="2"/>
    </row>
    <row r="5" spans="2:19" x14ac:dyDescent="0.35">
      <c r="B5" s="1"/>
      <c r="C5" s="1"/>
    </row>
    <row r="6" spans="2:19" ht="26.15" customHeight="1" x14ac:dyDescent="0.35">
      <c r="B6" s="912" t="s">
        <v>1209</v>
      </c>
      <c r="C6" s="912"/>
      <c r="D6" s="912"/>
      <c r="E6" s="912"/>
      <c r="F6" s="912"/>
      <c r="G6" s="912"/>
      <c r="H6" s="912"/>
      <c r="I6" s="912"/>
      <c r="J6" s="912"/>
      <c r="K6" s="912"/>
      <c r="L6" s="912"/>
      <c r="M6" s="912"/>
      <c r="N6" s="912"/>
      <c r="O6" s="912"/>
      <c r="P6" s="912"/>
      <c r="Q6" s="912"/>
      <c r="R6" s="912"/>
      <c r="S6" s="912"/>
    </row>
    <row r="7" spans="2:19" x14ac:dyDescent="0.35">
      <c r="B7" s="3"/>
      <c r="C7" s="4"/>
    </row>
    <row r="8" spans="2:19" ht="15" thickBot="1" x14ac:dyDescent="0.4">
      <c r="B8" s="33"/>
      <c r="C8" s="922" t="str">
        <f>+Contents!B3</f>
        <v>31.12.2024</v>
      </c>
      <c r="D8" s="922"/>
      <c r="E8" s="922"/>
      <c r="F8" s="922"/>
      <c r="G8" s="922"/>
      <c r="H8" s="922"/>
      <c r="I8" s="922"/>
      <c r="J8" s="922"/>
      <c r="K8" s="922"/>
      <c r="L8" s="922"/>
      <c r="M8" s="922"/>
      <c r="N8" s="922"/>
      <c r="O8" s="922"/>
      <c r="P8" s="922"/>
      <c r="Q8" s="922"/>
      <c r="R8" s="922"/>
      <c r="S8" s="922"/>
    </row>
    <row r="9" spans="2:19" ht="15" thickBot="1" x14ac:dyDescent="0.4">
      <c r="B9" s="33"/>
      <c r="C9" s="914" t="s">
        <v>187</v>
      </c>
      <c r="D9" s="916" t="s">
        <v>960</v>
      </c>
      <c r="E9" s="916"/>
      <c r="F9" s="916"/>
      <c r="G9" s="916"/>
      <c r="H9" s="916"/>
      <c r="I9" s="916"/>
      <c r="J9" s="916"/>
      <c r="K9" s="916"/>
      <c r="L9" s="916"/>
      <c r="M9" s="916"/>
      <c r="N9" s="916"/>
      <c r="O9" s="916"/>
      <c r="P9" s="916"/>
      <c r="Q9" s="916"/>
      <c r="R9" s="28"/>
      <c r="S9" s="28"/>
    </row>
    <row r="10" spans="2:19" ht="28" customHeight="1" thickBot="1" x14ac:dyDescent="0.4">
      <c r="C10" s="915" t="s">
        <v>100</v>
      </c>
      <c r="D10" s="275">
        <v>0</v>
      </c>
      <c r="E10" s="275">
        <v>0.02</v>
      </c>
      <c r="F10" s="275">
        <v>0.04</v>
      </c>
      <c r="G10" s="275">
        <v>0.1</v>
      </c>
      <c r="H10" s="275">
        <v>0.2</v>
      </c>
      <c r="I10" s="275">
        <v>0.35</v>
      </c>
      <c r="J10" s="275">
        <v>0.5</v>
      </c>
      <c r="K10" s="275">
        <v>0.7</v>
      </c>
      <c r="L10" s="275">
        <v>0.75</v>
      </c>
      <c r="M10" s="275">
        <v>1</v>
      </c>
      <c r="N10" s="275">
        <v>1.5</v>
      </c>
      <c r="O10" s="275">
        <v>2.5</v>
      </c>
      <c r="P10" s="275">
        <v>3.7</v>
      </c>
      <c r="Q10" s="275">
        <v>12.5</v>
      </c>
      <c r="R10" s="23" t="s">
        <v>182</v>
      </c>
      <c r="S10" s="23" t="s">
        <v>961</v>
      </c>
    </row>
    <row r="11" spans="2:19" x14ac:dyDescent="0.35">
      <c r="C11" s="10" t="s">
        <v>937</v>
      </c>
      <c r="D11" s="734">
        <v>13063944.318020999</v>
      </c>
      <c r="E11" s="734">
        <v>0</v>
      </c>
      <c r="F11" s="734">
        <v>0</v>
      </c>
      <c r="G11" s="734">
        <v>0</v>
      </c>
      <c r="H11" s="734">
        <v>46311.484604999998</v>
      </c>
      <c r="I11" s="734">
        <v>0</v>
      </c>
      <c r="J11" s="734">
        <v>260201.663669</v>
      </c>
      <c r="K11" s="734">
        <v>0</v>
      </c>
      <c r="L11" s="734">
        <v>0</v>
      </c>
      <c r="M11" s="734">
        <v>2363031.3623350002</v>
      </c>
      <c r="N11" s="734">
        <v>521766.35232599999</v>
      </c>
      <c r="O11" s="734">
        <v>0</v>
      </c>
      <c r="P11" s="734">
        <v>0</v>
      </c>
      <c r="Q11" s="734">
        <v>0</v>
      </c>
      <c r="R11" s="733">
        <v>16255255.180955999</v>
      </c>
      <c r="S11" s="59">
        <v>13662039.180402447</v>
      </c>
    </row>
    <row r="12" spans="2:19" x14ac:dyDescent="0.35">
      <c r="C12" s="10" t="s">
        <v>938</v>
      </c>
      <c r="D12" s="734">
        <v>112183.733213</v>
      </c>
      <c r="E12" s="734">
        <v>0</v>
      </c>
      <c r="F12" s="734">
        <v>0</v>
      </c>
      <c r="G12" s="734">
        <v>0</v>
      </c>
      <c r="H12" s="734">
        <v>219459.35774899999</v>
      </c>
      <c r="I12" s="734">
        <v>0</v>
      </c>
      <c r="J12" s="734">
        <v>0</v>
      </c>
      <c r="K12" s="734">
        <v>0</v>
      </c>
      <c r="L12" s="734">
        <v>0</v>
      </c>
      <c r="M12" s="734">
        <v>30705.608219000002</v>
      </c>
      <c r="N12" s="734">
        <v>0</v>
      </c>
      <c r="O12" s="734">
        <v>0</v>
      </c>
      <c r="P12" s="734">
        <v>0</v>
      </c>
      <c r="Q12" s="734">
        <v>0</v>
      </c>
      <c r="R12" s="733">
        <v>362348.69918099995</v>
      </c>
      <c r="S12" s="59">
        <v>357927.07390233997</v>
      </c>
    </row>
    <row r="13" spans="2:19" x14ac:dyDescent="0.35">
      <c r="C13" s="10" t="s">
        <v>939</v>
      </c>
      <c r="D13" s="734">
        <v>64790.252895999998</v>
      </c>
      <c r="E13" s="734">
        <v>0</v>
      </c>
      <c r="F13" s="734">
        <v>0</v>
      </c>
      <c r="G13" s="734">
        <v>0</v>
      </c>
      <c r="H13" s="734">
        <v>13715.434456999999</v>
      </c>
      <c r="I13" s="734">
        <v>0</v>
      </c>
      <c r="J13" s="734">
        <v>160167.48047000001</v>
      </c>
      <c r="K13" s="734">
        <v>0</v>
      </c>
      <c r="L13" s="734">
        <v>0</v>
      </c>
      <c r="M13" s="734">
        <v>31322.858644</v>
      </c>
      <c r="N13" s="734">
        <v>0</v>
      </c>
      <c r="O13" s="734">
        <v>0</v>
      </c>
      <c r="P13" s="734">
        <v>0</v>
      </c>
      <c r="Q13" s="734">
        <v>0</v>
      </c>
      <c r="R13" s="733">
        <v>269996.02646700002</v>
      </c>
      <c r="S13" s="59">
        <v>239123.29275496001</v>
      </c>
    </row>
    <row r="14" spans="2:19" x14ac:dyDescent="0.35">
      <c r="C14" s="10" t="s">
        <v>940</v>
      </c>
      <c r="D14" s="734">
        <v>124457.38492</v>
      </c>
      <c r="E14" s="734">
        <v>0</v>
      </c>
      <c r="F14" s="734">
        <v>0</v>
      </c>
      <c r="G14" s="734">
        <v>0</v>
      </c>
      <c r="H14" s="734">
        <v>0</v>
      </c>
      <c r="I14" s="734">
        <v>0</v>
      </c>
      <c r="J14" s="734">
        <v>0</v>
      </c>
      <c r="K14" s="734">
        <v>0</v>
      </c>
      <c r="L14" s="734">
        <v>0</v>
      </c>
      <c r="M14" s="734">
        <v>0</v>
      </c>
      <c r="N14" s="734">
        <v>0</v>
      </c>
      <c r="O14" s="734">
        <v>0</v>
      </c>
      <c r="P14" s="734">
        <v>0</v>
      </c>
      <c r="Q14" s="734">
        <v>0</v>
      </c>
      <c r="R14" s="733">
        <v>124457.38492</v>
      </c>
      <c r="S14" s="59">
        <v>103952.88492</v>
      </c>
    </row>
    <row r="15" spans="2:19" x14ac:dyDescent="0.35">
      <c r="C15" s="10" t="s">
        <v>941</v>
      </c>
      <c r="D15" s="734">
        <v>126063.109168</v>
      </c>
      <c r="E15" s="734">
        <v>0</v>
      </c>
      <c r="F15" s="734">
        <v>0</v>
      </c>
      <c r="G15" s="734">
        <v>0</v>
      </c>
      <c r="H15" s="734">
        <v>0</v>
      </c>
      <c r="I15" s="734">
        <v>0</v>
      </c>
      <c r="J15" s="734">
        <v>0</v>
      </c>
      <c r="K15" s="734">
        <v>0</v>
      </c>
      <c r="L15" s="734">
        <v>0</v>
      </c>
      <c r="M15" s="734">
        <v>0</v>
      </c>
      <c r="N15" s="734">
        <v>0</v>
      </c>
      <c r="O15" s="734">
        <v>0</v>
      </c>
      <c r="P15" s="734">
        <v>0</v>
      </c>
      <c r="Q15" s="734">
        <v>0</v>
      </c>
      <c r="R15" s="733">
        <v>126063.109168</v>
      </c>
      <c r="S15" s="59">
        <v>126063.109168</v>
      </c>
    </row>
    <row r="16" spans="2:19" x14ac:dyDescent="0.35">
      <c r="C16" s="10" t="s">
        <v>942</v>
      </c>
      <c r="D16" s="734">
        <v>0</v>
      </c>
      <c r="E16" s="734">
        <v>0</v>
      </c>
      <c r="F16" s="734">
        <v>0</v>
      </c>
      <c r="G16" s="734">
        <v>0</v>
      </c>
      <c r="H16" s="734">
        <v>869310.541371</v>
      </c>
      <c r="I16" s="734">
        <v>0</v>
      </c>
      <c r="J16" s="734">
        <v>419057.344751</v>
      </c>
      <c r="K16" s="734">
        <v>0</v>
      </c>
      <c r="L16" s="734">
        <v>0</v>
      </c>
      <c r="M16" s="734">
        <v>101277.795732</v>
      </c>
      <c r="N16" s="734">
        <v>0</v>
      </c>
      <c r="O16" s="734">
        <v>0</v>
      </c>
      <c r="P16" s="734">
        <v>0</v>
      </c>
      <c r="Q16" s="734">
        <v>0</v>
      </c>
      <c r="R16" s="733">
        <v>1389645.6818539998</v>
      </c>
      <c r="S16" s="59">
        <v>668980.30288493994</v>
      </c>
    </row>
    <row r="17" spans="2:19" x14ac:dyDescent="0.35">
      <c r="C17" s="10" t="s">
        <v>943</v>
      </c>
      <c r="D17" s="734">
        <v>0</v>
      </c>
      <c r="E17" s="734">
        <v>0</v>
      </c>
      <c r="F17" s="734">
        <v>0</v>
      </c>
      <c r="G17" s="734">
        <v>0</v>
      </c>
      <c r="H17" s="734">
        <v>19618.864042000001</v>
      </c>
      <c r="I17" s="734">
        <v>0</v>
      </c>
      <c r="J17" s="734">
        <v>80744.504549999998</v>
      </c>
      <c r="K17" s="734">
        <v>0</v>
      </c>
      <c r="L17" s="734">
        <v>0</v>
      </c>
      <c r="M17" s="734">
        <v>8641884.3353888988</v>
      </c>
      <c r="N17" s="734">
        <v>259907.59442199999</v>
      </c>
      <c r="O17" s="734">
        <v>0</v>
      </c>
      <c r="P17" s="734">
        <v>0</v>
      </c>
      <c r="Q17" s="734">
        <v>0</v>
      </c>
      <c r="R17" s="733">
        <v>9002155.298402898</v>
      </c>
      <c r="S17" s="59">
        <v>8714827.9099964369</v>
      </c>
    </row>
    <row r="18" spans="2:19" x14ac:dyDescent="0.35">
      <c r="C18" s="10" t="s">
        <v>681</v>
      </c>
      <c r="D18" s="734">
        <v>0</v>
      </c>
      <c r="E18" s="734">
        <v>0</v>
      </c>
      <c r="F18" s="734">
        <v>0</v>
      </c>
      <c r="G18" s="734">
        <v>0</v>
      </c>
      <c r="H18" s="734">
        <v>0</v>
      </c>
      <c r="I18" s="734">
        <v>0</v>
      </c>
      <c r="J18" s="734">
        <v>0</v>
      </c>
      <c r="K18" s="734">
        <v>0</v>
      </c>
      <c r="L18" s="734">
        <v>6979800.6661639996</v>
      </c>
      <c r="M18" s="734">
        <v>0</v>
      </c>
      <c r="N18" s="734">
        <v>0</v>
      </c>
      <c r="O18" s="734">
        <v>0</v>
      </c>
      <c r="P18" s="734">
        <v>0</v>
      </c>
      <c r="Q18" s="734">
        <v>0</v>
      </c>
      <c r="R18" s="733">
        <v>6979800.6661639996</v>
      </c>
      <c r="S18" s="59">
        <v>6979800.6661639996</v>
      </c>
    </row>
    <row r="19" spans="2:19" x14ac:dyDescent="0.35">
      <c r="C19" s="10" t="s">
        <v>944</v>
      </c>
      <c r="D19" s="734">
        <v>0</v>
      </c>
      <c r="E19" s="734">
        <v>0</v>
      </c>
      <c r="F19" s="734">
        <v>0</v>
      </c>
      <c r="G19" s="734">
        <v>0</v>
      </c>
      <c r="H19" s="734">
        <v>0</v>
      </c>
      <c r="I19" s="734">
        <v>5605177.7226809999</v>
      </c>
      <c r="J19" s="734">
        <v>969577.38290500001</v>
      </c>
      <c r="K19" s="734">
        <v>0</v>
      </c>
      <c r="L19" s="734">
        <v>49983.352768999997</v>
      </c>
      <c r="M19" s="734">
        <v>522968.18747</v>
      </c>
      <c r="N19" s="734">
        <v>24510.636747</v>
      </c>
      <c r="O19" s="734">
        <v>0</v>
      </c>
      <c r="P19" s="734">
        <v>0</v>
      </c>
      <c r="Q19" s="734">
        <v>0</v>
      </c>
      <c r="R19" s="733">
        <v>7172217.2825720003</v>
      </c>
      <c r="S19" s="59">
        <v>7172217.2825720003</v>
      </c>
    </row>
    <row r="20" spans="2:19" x14ac:dyDescent="0.35">
      <c r="C20" s="10" t="s">
        <v>683</v>
      </c>
      <c r="D20" s="734">
        <v>0</v>
      </c>
      <c r="E20" s="734">
        <v>0</v>
      </c>
      <c r="F20" s="734">
        <v>0</v>
      </c>
      <c r="G20" s="734">
        <v>0</v>
      </c>
      <c r="H20" s="734">
        <v>0</v>
      </c>
      <c r="I20" s="734">
        <v>0</v>
      </c>
      <c r="J20" s="734">
        <v>0</v>
      </c>
      <c r="K20" s="734">
        <v>0</v>
      </c>
      <c r="L20" s="734">
        <v>0</v>
      </c>
      <c r="M20" s="734">
        <v>297546.29611699999</v>
      </c>
      <c r="N20" s="734">
        <v>108023.55571099999</v>
      </c>
      <c r="O20" s="734">
        <v>0</v>
      </c>
      <c r="P20" s="734">
        <v>0</v>
      </c>
      <c r="Q20" s="734">
        <v>0</v>
      </c>
      <c r="R20" s="733">
        <v>405569.85182799998</v>
      </c>
      <c r="S20" s="59">
        <v>405569.85182799998</v>
      </c>
    </row>
    <row r="21" spans="2:19" x14ac:dyDescent="0.35">
      <c r="C21" s="10" t="s">
        <v>945</v>
      </c>
      <c r="D21" s="734">
        <v>0</v>
      </c>
      <c r="E21" s="734">
        <v>0</v>
      </c>
      <c r="F21" s="734">
        <v>0</v>
      </c>
      <c r="G21" s="734">
        <v>0</v>
      </c>
      <c r="H21" s="734">
        <v>0</v>
      </c>
      <c r="I21" s="734">
        <v>0</v>
      </c>
      <c r="J21" s="734">
        <v>0</v>
      </c>
      <c r="K21" s="734">
        <v>0</v>
      </c>
      <c r="L21" s="734">
        <v>0</v>
      </c>
      <c r="M21" s="734">
        <v>0</v>
      </c>
      <c r="N21" s="734">
        <v>224990.967049</v>
      </c>
      <c r="O21" s="734">
        <v>0</v>
      </c>
      <c r="P21" s="734">
        <v>0</v>
      </c>
      <c r="Q21" s="734">
        <v>0</v>
      </c>
      <c r="R21" s="733">
        <v>224990.967049</v>
      </c>
      <c r="S21" s="59">
        <v>224990.967049</v>
      </c>
    </row>
    <row r="22" spans="2:19" x14ac:dyDescent="0.35">
      <c r="C22" s="10" t="s">
        <v>946</v>
      </c>
      <c r="D22" s="734">
        <v>0</v>
      </c>
      <c r="E22" s="734">
        <v>0</v>
      </c>
      <c r="F22" s="734">
        <v>0</v>
      </c>
      <c r="G22" s="734">
        <v>0</v>
      </c>
      <c r="H22" s="734">
        <v>0</v>
      </c>
      <c r="I22" s="734">
        <v>0</v>
      </c>
      <c r="J22" s="734">
        <v>50512.896941999999</v>
      </c>
      <c r="K22" s="734">
        <v>0</v>
      </c>
      <c r="L22" s="734">
        <v>0</v>
      </c>
      <c r="M22" s="734">
        <v>0</v>
      </c>
      <c r="N22" s="734">
        <v>0</v>
      </c>
      <c r="O22" s="734">
        <v>0</v>
      </c>
      <c r="P22" s="734">
        <v>0</v>
      </c>
      <c r="Q22" s="734">
        <v>0</v>
      </c>
      <c r="R22" s="733">
        <v>50512.896941999999</v>
      </c>
      <c r="S22" s="59">
        <v>50512.896941999999</v>
      </c>
    </row>
    <row r="23" spans="2:19" ht="20" x14ac:dyDescent="0.35">
      <c r="C23" s="10" t="s">
        <v>947</v>
      </c>
      <c r="D23" s="734">
        <v>0</v>
      </c>
      <c r="E23" s="734">
        <v>0</v>
      </c>
      <c r="F23" s="734">
        <v>0</v>
      </c>
      <c r="G23" s="734">
        <v>0</v>
      </c>
      <c r="H23" s="734">
        <v>0</v>
      </c>
      <c r="I23" s="734">
        <v>0</v>
      </c>
      <c r="J23" s="734">
        <v>0</v>
      </c>
      <c r="K23" s="734">
        <v>0</v>
      </c>
      <c r="L23" s="734">
        <v>0</v>
      </c>
      <c r="M23" s="734">
        <v>0</v>
      </c>
      <c r="N23" s="734">
        <v>0</v>
      </c>
      <c r="O23" s="734">
        <v>0</v>
      </c>
      <c r="P23" s="734">
        <v>0</v>
      </c>
      <c r="Q23" s="734">
        <v>0</v>
      </c>
      <c r="R23" s="733">
        <v>0</v>
      </c>
      <c r="S23" s="59">
        <v>0</v>
      </c>
    </row>
    <row r="24" spans="2:19" ht="20" x14ac:dyDescent="0.35">
      <c r="C24" s="10" t="s">
        <v>948</v>
      </c>
      <c r="D24" s="734">
        <v>0</v>
      </c>
      <c r="E24" s="734">
        <v>0</v>
      </c>
      <c r="F24" s="734">
        <v>0</v>
      </c>
      <c r="G24" s="734">
        <v>0</v>
      </c>
      <c r="H24" s="734">
        <v>0</v>
      </c>
      <c r="I24" s="734">
        <v>0</v>
      </c>
      <c r="J24" s="734">
        <v>0</v>
      </c>
      <c r="K24" s="734">
        <v>0</v>
      </c>
      <c r="L24" s="734">
        <v>0</v>
      </c>
      <c r="M24" s="734">
        <v>8839.1106930000005</v>
      </c>
      <c r="N24" s="734">
        <v>0</v>
      </c>
      <c r="O24" s="734">
        <v>0</v>
      </c>
      <c r="P24" s="734">
        <v>0</v>
      </c>
      <c r="Q24" s="734">
        <v>377.28285</v>
      </c>
      <c r="R24" s="733">
        <v>9216.3935430000001</v>
      </c>
      <c r="S24" s="59">
        <v>9216.3935430000001</v>
      </c>
    </row>
    <row r="25" spans="2:19" x14ac:dyDescent="0.35">
      <c r="C25" s="10" t="s">
        <v>949</v>
      </c>
      <c r="D25" s="734">
        <v>0</v>
      </c>
      <c r="E25" s="734">
        <v>0</v>
      </c>
      <c r="F25" s="734">
        <v>0</v>
      </c>
      <c r="G25" s="734">
        <v>0</v>
      </c>
      <c r="H25" s="734">
        <v>0</v>
      </c>
      <c r="I25" s="734">
        <v>0</v>
      </c>
      <c r="J25" s="734">
        <v>0</v>
      </c>
      <c r="K25" s="734">
        <v>0</v>
      </c>
      <c r="L25" s="734">
        <v>0</v>
      </c>
      <c r="M25" s="734">
        <v>196647.05351699999</v>
      </c>
      <c r="N25" s="734">
        <v>0</v>
      </c>
      <c r="O25" s="734">
        <v>12234.601651000001</v>
      </c>
      <c r="P25" s="734">
        <v>0</v>
      </c>
      <c r="Q25" s="734">
        <v>0</v>
      </c>
      <c r="R25" s="733">
        <v>208881.655168</v>
      </c>
      <c r="S25" s="59">
        <v>189908.55918044</v>
      </c>
    </row>
    <row r="26" spans="2:19" x14ac:dyDescent="0.35">
      <c r="C26" s="10" t="s">
        <v>959</v>
      </c>
      <c r="D26" s="734">
        <v>666635.89671300002</v>
      </c>
      <c r="E26" s="734">
        <v>0</v>
      </c>
      <c r="F26" s="734">
        <v>0</v>
      </c>
      <c r="G26" s="734">
        <v>0</v>
      </c>
      <c r="H26" s="734">
        <v>31771.378196000001</v>
      </c>
      <c r="I26" s="734">
        <v>0</v>
      </c>
      <c r="J26" s="734">
        <v>0</v>
      </c>
      <c r="K26" s="734">
        <v>0</v>
      </c>
      <c r="L26" s="734">
        <v>0</v>
      </c>
      <c r="M26" s="734">
        <v>1164637.68781</v>
      </c>
      <c r="N26" s="734">
        <v>0</v>
      </c>
      <c r="O26" s="734">
        <v>28030.752014999998</v>
      </c>
      <c r="P26" s="734">
        <v>0</v>
      </c>
      <c r="Q26" s="734">
        <v>0</v>
      </c>
      <c r="R26" s="733">
        <v>1891075.7147339999</v>
      </c>
      <c r="S26" s="59">
        <v>1891075.7147339999</v>
      </c>
    </row>
    <row r="27" spans="2:19" ht="15" thickBot="1" x14ac:dyDescent="0.4">
      <c r="C27" s="272" t="s">
        <v>182</v>
      </c>
      <c r="D27" s="732">
        <v>14158074.694930999</v>
      </c>
      <c r="E27" s="732">
        <v>0</v>
      </c>
      <c r="F27" s="732">
        <v>0</v>
      </c>
      <c r="G27" s="732">
        <v>0</v>
      </c>
      <c r="H27" s="732">
        <v>1200187.0604199998</v>
      </c>
      <c r="I27" s="732">
        <v>5605177.7226809999</v>
      </c>
      <c r="J27" s="732">
        <v>1940261.2732869997</v>
      </c>
      <c r="K27" s="732">
        <v>0</v>
      </c>
      <c r="L27" s="732">
        <v>7029784.018933</v>
      </c>
      <c r="M27" s="732">
        <v>13358860.2959259</v>
      </c>
      <c r="N27" s="732">
        <v>1139199.106255</v>
      </c>
      <c r="O27" s="732">
        <v>40265.353665999995</v>
      </c>
      <c r="P27" s="732">
        <v>0</v>
      </c>
      <c r="Q27" s="732">
        <v>377.28285</v>
      </c>
      <c r="R27" s="732">
        <v>44472186.808948897</v>
      </c>
      <c r="S27" s="291">
        <v>40796206.086041562</v>
      </c>
    </row>
    <row r="28" spans="2:19" x14ac:dyDescent="0.35">
      <c r="C28" s="924" t="s">
        <v>962</v>
      </c>
      <c r="D28" s="924"/>
      <c r="E28" s="924"/>
      <c r="F28" s="924"/>
      <c r="G28" s="924"/>
      <c r="H28" s="924"/>
      <c r="I28" s="924"/>
      <c r="J28" s="924"/>
      <c r="K28" s="924"/>
      <c r="L28" s="924"/>
      <c r="M28" s="924"/>
      <c r="N28" s="924"/>
      <c r="O28" s="924"/>
      <c r="P28" s="924"/>
      <c r="Q28" s="924"/>
      <c r="R28" s="924"/>
      <c r="S28" s="924"/>
    </row>
    <row r="29" spans="2:19" x14ac:dyDescent="0.35">
      <c r="C29" s="436"/>
    </row>
    <row r="30" spans="2:19" x14ac:dyDescent="0.35">
      <c r="B30" s="458"/>
      <c r="C30" s="458"/>
      <c r="D30" s="458"/>
      <c r="E30" s="458"/>
      <c r="F30" s="458"/>
    </row>
    <row r="31" spans="2:19" ht="15.5" x14ac:dyDescent="0.35">
      <c r="B31" s="459" t="s">
        <v>1206</v>
      </c>
      <c r="C31" s="458"/>
      <c r="D31" s="458"/>
      <c r="E31" s="458"/>
      <c r="F31" s="458"/>
    </row>
    <row r="32" spans="2:19" ht="15" thickBot="1" x14ac:dyDescent="0.4">
      <c r="B32" s="458"/>
      <c r="C32" s="458"/>
      <c r="D32" s="458"/>
      <c r="E32" s="458"/>
      <c r="F32" s="458"/>
    </row>
    <row r="33" spans="2:6" ht="15" thickBot="1" x14ac:dyDescent="0.4">
      <c r="B33" s="458"/>
      <c r="C33" s="130" t="s">
        <v>1207</v>
      </c>
      <c r="D33" s="1015" t="s">
        <v>1208</v>
      </c>
      <c r="E33" s="1015"/>
      <c r="F33" s="458"/>
    </row>
    <row r="34" spans="2:6" x14ac:dyDescent="0.35">
      <c r="B34" s="458"/>
      <c r="C34" s="460" t="s">
        <v>1182</v>
      </c>
      <c r="D34" s="460">
        <v>1</v>
      </c>
      <c r="E34" s="461"/>
      <c r="F34" s="458"/>
    </row>
    <row r="35" spans="2:6" x14ac:dyDescent="0.35">
      <c r="B35" s="458"/>
      <c r="C35" s="93" t="s">
        <v>1183</v>
      </c>
      <c r="D35" s="93">
        <v>1</v>
      </c>
      <c r="E35" s="136"/>
      <c r="F35" s="458"/>
    </row>
    <row r="36" spans="2:6" x14ac:dyDescent="0.35">
      <c r="B36" s="458"/>
      <c r="C36" s="93" t="s">
        <v>1184</v>
      </c>
      <c r="D36" s="93">
        <v>1</v>
      </c>
      <c r="E36" s="136"/>
      <c r="F36" s="458"/>
    </row>
    <row r="37" spans="2:6" x14ac:dyDescent="0.35">
      <c r="B37" s="458"/>
      <c r="C37" s="93" t="s">
        <v>1185</v>
      </c>
      <c r="D37" s="93">
        <v>1</v>
      </c>
      <c r="E37" s="136"/>
      <c r="F37" s="458"/>
    </row>
    <row r="38" spans="2:6" x14ac:dyDescent="0.35">
      <c r="B38" s="458"/>
      <c r="C38" s="93" t="s">
        <v>1186</v>
      </c>
      <c r="D38" s="93">
        <v>2</v>
      </c>
      <c r="E38" s="136"/>
      <c r="F38" s="458"/>
    </row>
    <row r="39" spans="2:6" x14ac:dyDescent="0.35">
      <c r="B39" s="458"/>
      <c r="C39" s="93" t="s">
        <v>1187</v>
      </c>
      <c r="D39" s="93">
        <v>2</v>
      </c>
      <c r="E39" s="136"/>
      <c r="F39" s="458"/>
    </row>
    <row r="40" spans="2:6" x14ac:dyDescent="0.35">
      <c r="B40" s="458"/>
      <c r="C40" s="93" t="s">
        <v>1188</v>
      </c>
      <c r="D40" s="93">
        <v>2</v>
      </c>
      <c r="E40" s="136"/>
      <c r="F40" s="458"/>
    </row>
    <row r="41" spans="2:6" x14ac:dyDescent="0.35">
      <c r="B41" s="458"/>
      <c r="C41" s="93" t="s">
        <v>1189</v>
      </c>
      <c r="D41" s="93">
        <v>3</v>
      </c>
      <c r="E41" s="136"/>
      <c r="F41" s="458"/>
    </row>
    <row r="42" spans="2:6" x14ac:dyDescent="0.35">
      <c r="B42" s="458"/>
      <c r="C42" s="93" t="s">
        <v>1190</v>
      </c>
      <c r="D42" s="93">
        <v>3</v>
      </c>
      <c r="E42" s="136"/>
      <c r="F42" s="458"/>
    </row>
    <row r="43" spans="2:6" x14ac:dyDescent="0.35">
      <c r="B43" s="458"/>
      <c r="C43" s="93" t="s">
        <v>1191</v>
      </c>
      <c r="D43" s="93">
        <v>3</v>
      </c>
      <c r="E43" s="136"/>
      <c r="F43" s="458"/>
    </row>
    <row r="44" spans="2:6" x14ac:dyDescent="0.35">
      <c r="B44" s="458"/>
      <c r="C44" s="93" t="s">
        <v>1192</v>
      </c>
      <c r="D44" s="93">
        <v>4</v>
      </c>
      <c r="E44" s="136"/>
      <c r="F44" s="458"/>
    </row>
    <row r="45" spans="2:6" x14ac:dyDescent="0.35">
      <c r="B45" s="458"/>
      <c r="C45" s="93" t="s">
        <v>1193</v>
      </c>
      <c r="D45" s="93">
        <v>4</v>
      </c>
      <c r="E45" s="136"/>
      <c r="F45" s="458"/>
    </row>
    <row r="46" spans="2:6" x14ac:dyDescent="0.35">
      <c r="B46" s="458"/>
      <c r="C46" s="93" t="s">
        <v>1194</v>
      </c>
      <c r="D46" s="93">
        <v>4</v>
      </c>
      <c r="E46" s="136"/>
      <c r="F46" s="458"/>
    </row>
    <row r="47" spans="2:6" x14ac:dyDescent="0.35">
      <c r="B47" s="458"/>
      <c r="C47" s="93" t="s">
        <v>1195</v>
      </c>
      <c r="D47" s="93">
        <v>5</v>
      </c>
      <c r="E47" s="136"/>
      <c r="F47" s="458"/>
    </row>
    <row r="48" spans="2:6" x14ac:dyDescent="0.35">
      <c r="B48" s="458"/>
      <c r="C48" s="93" t="s">
        <v>1196</v>
      </c>
      <c r="D48" s="93">
        <v>5</v>
      </c>
      <c r="E48" s="136"/>
      <c r="F48" s="458"/>
    </row>
    <row r="49" spans="2:6" x14ac:dyDescent="0.35">
      <c r="B49" s="458"/>
      <c r="C49" s="93" t="s">
        <v>1197</v>
      </c>
      <c r="D49" s="93">
        <v>5</v>
      </c>
      <c r="E49" s="136"/>
      <c r="F49" s="458"/>
    </row>
    <row r="50" spans="2:6" x14ac:dyDescent="0.35">
      <c r="B50" s="458"/>
      <c r="C50" s="93" t="s">
        <v>1198</v>
      </c>
      <c r="D50" s="93">
        <v>6</v>
      </c>
      <c r="E50" s="136"/>
      <c r="F50" s="458"/>
    </row>
    <row r="51" spans="2:6" x14ac:dyDescent="0.35">
      <c r="B51" s="458"/>
      <c r="C51" s="93" t="s">
        <v>1199</v>
      </c>
      <c r="D51" s="93">
        <v>6</v>
      </c>
      <c r="E51" s="136"/>
      <c r="F51" s="458"/>
    </row>
    <row r="52" spans="2:6" x14ac:dyDescent="0.35">
      <c r="B52" s="458"/>
      <c r="C52" s="93" t="s">
        <v>1200</v>
      </c>
      <c r="D52" s="93">
        <v>6</v>
      </c>
      <c r="E52" s="136"/>
      <c r="F52" s="458"/>
    </row>
    <row r="53" spans="2:6" x14ac:dyDescent="0.35">
      <c r="B53" s="458"/>
      <c r="C53" s="93" t="s">
        <v>1201</v>
      </c>
      <c r="D53" s="93">
        <v>6</v>
      </c>
      <c r="E53" s="136"/>
      <c r="F53" s="458"/>
    </row>
    <row r="54" spans="2:6" x14ac:dyDescent="0.35">
      <c r="B54" s="458"/>
      <c r="C54" s="93" t="s">
        <v>1202</v>
      </c>
      <c r="D54" s="93">
        <v>6</v>
      </c>
      <c r="E54" s="136"/>
      <c r="F54" s="458"/>
    </row>
    <row r="55" spans="2:6" x14ac:dyDescent="0.35">
      <c r="B55" s="458"/>
      <c r="C55" s="93" t="s">
        <v>1203</v>
      </c>
      <c r="D55" s="93">
        <v>6</v>
      </c>
      <c r="E55" s="136"/>
      <c r="F55" s="458"/>
    </row>
    <row r="56" spans="2:6" x14ac:dyDescent="0.35">
      <c r="B56" s="458"/>
      <c r="C56" s="93" t="s">
        <v>1204</v>
      </c>
      <c r="D56" s="93">
        <v>6</v>
      </c>
      <c r="E56" s="136"/>
      <c r="F56" s="458"/>
    </row>
    <row r="57" spans="2:6" ht="15" thickBot="1" x14ac:dyDescent="0.4">
      <c r="B57" s="458"/>
      <c r="C57" s="462" t="s">
        <v>1205</v>
      </c>
      <c r="D57" s="462">
        <v>6</v>
      </c>
      <c r="E57" s="463"/>
      <c r="F57" s="458"/>
    </row>
    <row r="58" spans="2:6" x14ac:dyDescent="0.35">
      <c r="C58" s="32"/>
      <c r="D58" s="32"/>
    </row>
    <row r="59" spans="2:6" x14ac:dyDescent="0.35">
      <c r="C59" s="32"/>
      <c r="D59" s="32"/>
    </row>
  </sheetData>
  <sheetProtection algorithmName="SHA-512" hashValue="opIV3hUy3VYSHD9d8hTxqPux2W9eQ7xkkipwHgK0NTxRIH2ZtCGpar1Du+cXZvxa2ooRsnl+YHPlGFJE/Lrr9Q==" saltValue="0hk6cCmuo5F5wqJjIaQJNg==" spinCount="100000" sheet="1" objects="1" scenarios="1"/>
  <mergeCells count="6">
    <mergeCell ref="D33:E33"/>
    <mergeCell ref="B6:S6"/>
    <mergeCell ref="C28:S28"/>
    <mergeCell ref="C9:C10"/>
    <mergeCell ref="D9:Q9"/>
    <mergeCell ref="C8:S8"/>
  </mergeCells>
  <hyperlinks>
    <hyperlink ref="B2" location="Tartalom!A1" display="Back to contents page" xr:uid="{00000000-0004-0000-2100-000000000000}"/>
    <hyperlink ref="B2:C2" location="CONTENTS!A1" display="Back to contents page" xr:uid="{00000000-0004-0000-2100-000001000000}"/>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58FD4-0510-43F5-A82D-2AA04E262F8B}">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J21"/>
  <sheetViews>
    <sheetView showGridLines="0" zoomScale="70" zoomScaleNormal="70" workbookViewId="0"/>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214" t="s">
        <v>0</v>
      </c>
      <c r="C2" s="134"/>
    </row>
    <row r="3" spans="2:10" x14ac:dyDescent="0.35">
      <c r="B3" s="1"/>
      <c r="C3" s="1"/>
    </row>
    <row r="4" spans="2:10" ht="15.5" x14ac:dyDescent="0.35">
      <c r="B4" s="19" t="s">
        <v>965</v>
      </c>
      <c r="C4" s="2"/>
    </row>
    <row r="5" spans="2:10" ht="2.15" customHeight="1" x14ac:dyDescent="0.35">
      <c r="B5" s="1"/>
      <c r="C5" s="1"/>
    </row>
    <row r="6" spans="2:10" ht="2.15" customHeight="1" x14ac:dyDescent="0.35">
      <c r="B6" s="912"/>
      <c r="C6" s="912"/>
      <c r="D6" s="912"/>
      <c r="E6" s="912"/>
      <c r="F6" s="912"/>
      <c r="G6" s="912"/>
      <c r="H6" s="912"/>
      <c r="I6" s="912"/>
    </row>
    <row r="7" spans="2:10" ht="2.15" customHeight="1" x14ac:dyDescent="0.35">
      <c r="B7" s="3"/>
      <c r="C7" s="4"/>
    </row>
    <row r="8" spans="2:10" ht="15" thickBot="1" x14ac:dyDescent="0.4">
      <c r="B8" s="33"/>
      <c r="C8" s="922" t="str">
        <f>+Contents!B3</f>
        <v>31.12.2024</v>
      </c>
      <c r="D8" s="922"/>
      <c r="E8" s="922"/>
      <c r="F8" s="922"/>
      <c r="G8" s="922"/>
      <c r="H8" s="922"/>
      <c r="I8" s="922"/>
      <c r="J8" s="922"/>
    </row>
    <row r="9" spans="2:10" ht="49.5" customHeight="1" x14ac:dyDescent="0.35">
      <c r="B9" s="292"/>
      <c r="C9" s="1000" t="s">
        <v>187</v>
      </c>
      <c r="D9" s="928" t="s">
        <v>977</v>
      </c>
      <c r="E9" s="928" t="s">
        <v>978</v>
      </c>
      <c r="F9" s="1016" t="s">
        <v>101</v>
      </c>
      <c r="G9" s="1016" t="s">
        <v>979</v>
      </c>
      <c r="H9" s="928" t="s">
        <v>980</v>
      </c>
      <c r="I9" s="1000" t="s">
        <v>236</v>
      </c>
      <c r="J9" s="928" t="s">
        <v>981</v>
      </c>
    </row>
    <row r="10" spans="2:10" ht="45" customHeight="1" thickBot="1" x14ac:dyDescent="0.4">
      <c r="B10" s="55"/>
      <c r="C10" s="1001"/>
      <c r="D10" s="929"/>
      <c r="E10" s="929"/>
      <c r="F10" s="1017"/>
      <c r="G10" s="1017"/>
      <c r="H10" s="929"/>
      <c r="I10" s="1001"/>
      <c r="J10" s="929"/>
    </row>
    <row r="11" spans="2:10" x14ac:dyDescent="0.35">
      <c r="B11" s="164" t="s">
        <v>20</v>
      </c>
      <c r="C11" s="45" t="s">
        <v>966</v>
      </c>
      <c r="D11" s="293">
        <v>0</v>
      </c>
      <c r="E11" s="293">
        <v>0</v>
      </c>
      <c r="F11" s="294"/>
      <c r="G11" s="296">
        <v>1.4</v>
      </c>
      <c r="H11" s="280">
        <v>0</v>
      </c>
      <c r="I11" s="280">
        <v>0</v>
      </c>
      <c r="J11" s="280">
        <v>0</v>
      </c>
    </row>
    <row r="12" spans="2:10" x14ac:dyDescent="0.35">
      <c r="B12" s="90" t="s">
        <v>21</v>
      </c>
      <c r="C12" s="45" t="s">
        <v>967</v>
      </c>
      <c r="D12" s="293">
        <v>0</v>
      </c>
      <c r="E12" s="293">
        <v>0</v>
      </c>
      <c r="F12" s="294"/>
      <c r="G12" s="296">
        <v>1.4</v>
      </c>
      <c r="H12" s="280">
        <v>0</v>
      </c>
      <c r="I12" s="280">
        <v>0</v>
      </c>
      <c r="J12" s="280">
        <v>0</v>
      </c>
    </row>
    <row r="13" spans="2:10" x14ac:dyDescent="0.35">
      <c r="B13" s="132">
        <v>1</v>
      </c>
      <c r="C13" s="45" t="s">
        <v>968</v>
      </c>
      <c r="D13" s="293">
        <v>125059.282206</v>
      </c>
      <c r="E13" s="293">
        <v>110340.070695</v>
      </c>
      <c r="F13" s="294"/>
      <c r="G13" s="296">
        <v>1.4</v>
      </c>
      <c r="H13" s="280">
        <v>526651.09702999995</v>
      </c>
      <c r="I13" s="280">
        <v>329559.09406199999</v>
      </c>
      <c r="J13" s="280">
        <v>137892.85833700001</v>
      </c>
    </row>
    <row r="14" spans="2:10" x14ac:dyDescent="0.35">
      <c r="B14" s="132">
        <v>2</v>
      </c>
      <c r="C14" s="267" t="s">
        <v>969</v>
      </c>
      <c r="D14" s="297"/>
      <c r="E14" s="294"/>
      <c r="F14" s="280">
        <v>0</v>
      </c>
      <c r="G14" s="280">
        <v>1.4</v>
      </c>
      <c r="H14" s="280">
        <v>0</v>
      </c>
      <c r="I14" s="280">
        <v>0</v>
      </c>
      <c r="J14" s="280">
        <v>0</v>
      </c>
    </row>
    <row r="15" spans="2:10" x14ac:dyDescent="0.35">
      <c r="B15" s="132" t="s">
        <v>102</v>
      </c>
      <c r="C15" s="268" t="s">
        <v>970</v>
      </c>
      <c r="D15" s="297"/>
      <c r="E15" s="294"/>
      <c r="F15" s="280">
        <v>0</v>
      </c>
      <c r="G15" s="294"/>
      <c r="H15" s="280">
        <v>0</v>
      </c>
      <c r="I15" s="280">
        <v>0</v>
      </c>
      <c r="J15" s="280">
        <v>0</v>
      </c>
    </row>
    <row r="16" spans="2:10" x14ac:dyDescent="0.35">
      <c r="B16" s="132" t="s">
        <v>103</v>
      </c>
      <c r="C16" s="268" t="s">
        <v>971</v>
      </c>
      <c r="D16" s="294"/>
      <c r="E16" s="294"/>
      <c r="F16" s="280">
        <v>0</v>
      </c>
      <c r="G16" s="294"/>
      <c r="H16" s="280">
        <v>0</v>
      </c>
      <c r="I16" s="280">
        <v>0</v>
      </c>
      <c r="J16" s="280">
        <v>0</v>
      </c>
    </row>
    <row r="17" spans="2:10" x14ac:dyDescent="0.35">
      <c r="B17" s="132" t="s">
        <v>104</v>
      </c>
      <c r="C17" s="268" t="s">
        <v>972</v>
      </c>
      <c r="D17" s="294"/>
      <c r="E17" s="294"/>
      <c r="F17" s="280">
        <v>0</v>
      </c>
      <c r="G17" s="294"/>
      <c r="H17" s="280">
        <v>0</v>
      </c>
      <c r="I17" s="280">
        <v>0</v>
      </c>
      <c r="J17" s="280">
        <v>0</v>
      </c>
    </row>
    <row r="18" spans="2:10" x14ac:dyDescent="0.35">
      <c r="B18" s="132">
        <v>3</v>
      </c>
      <c r="C18" s="267" t="s">
        <v>973</v>
      </c>
      <c r="D18" s="294"/>
      <c r="E18" s="294"/>
      <c r="F18" s="294"/>
      <c r="G18" s="294"/>
      <c r="H18" s="280">
        <v>0</v>
      </c>
      <c r="I18" s="280">
        <v>0</v>
      </c>
      <c r="J18" s="280">
        <v>0</v>
      </c>
    </row>
    <row r="19" spans="2:10" x14ac:dyDescent="0.35">
      <c r="B19" s="132">
        <v>4</v>
      </c>
      <c r="C19" s="267" t="s">
        <v>974</v>
      </c>
      <c r="D19" s="294"/>
      <c r="E19" s="294"/>
      <c r="F19" s="294"/>
      <c r="G19" s="294"/>
      <c r="H19" s="280">
        <v>708649.35091000004</v>
      </c>
      <c r="I19" s="280">
        <v>611252.80685199995</v>
      </c>
      <c r="J19" s="280">
        <v>86141.986755999998</v>
      </c>
    </row>
    <row r="20" spans="2:10" x14ac:dyDescent="0.35">
      <c r="B20" s="132">
        <v>5</v>
      </c>
      <c r="C20" s="267" t="s">
        <v>975</v>
      </c>
      <c r="D20" s="294"/>
      <c r="E20" s="294"/>
      <c r="F20" s="294"/>
      <c r="G20" s="294"/>
      <c r="H20" s="280">
        <v>0</v>
      </c>
      <c r="I20" s="280">
        <v>0</v>
      </c>
      <c r="J20" s="280">
        <v>0</v>
      </c>
    </row>
    <row r="21" spans="2:10" ht="15" thickBot="1" x14ac:dyDescent="0.4">
      <c r="B21" s="148">
        <v>6</v>
      </c>
      <c r="C21" s="264" t="s">
        <v>182</v>
      </c>
      <c r="D21" s="298"/>
      <c r="E21" s="298"/>
      <c r="F21" s="298"/>
      <c r="G21" s="298"/>
      <c r="H21" s="295">
        <v>1235300.4479399999</v>
      </c>
      <c r="I21" s="295">
        <v>940811.90091399988</v>
      </c>
      <c r="J21" s="295">
        <v>224034.84509300001</v>
      </c>
    </row>
  </sheetData>
  <sheetProtection algorithmName="SHA-512" hashValue="kfu0yteC3Xy+0GX9pyPDnZFruintycAHSTLkFdSmYPAj6YIQpDkzmpJE0F+dz2mYZMNmuHOltLjaCOqkiAUAPg==" saltValue="z934DEYs9LQMD2/lRx9VeA==" spinCount="100000" sheet="1" objects="1" scenarios="1"/>
  <mergeCells count="10">
    <mergeCell ref="C8:J8"/>
    <mergeCell ref="B6:I6"/>
    <mergeCell ref="D9:D10"/>
    <mergeCell ref="E9:E10"/>
    <mergeCell ref="F9:F10"/>
    <mergeCell ref="G9:G10"/>
    <mergeCell ref="H9:H10"/>
    <mergeCell ref="I9:I10"/>
    <mergeCell ref="J9:J10"/>
    <mergeCell ref="C9:C10"/>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214" t="s">
        <v>0</v>
      </c>
      <c r="C2" s="134"/>
    </row>
    <row r="3" spans="2:5" x14ac:dyDescent="0.35">
      <c r="B3" s="1"/>
      <c r="C3" s="1"/>
    </row>
    <row r="4" spans="2:5" ht="15.5" x14ac:dyDescent="0.35">
      <c r="B4" s="19" t="s">
        <v>988</v>
      </c>
      <c r="C4" s="2"/>
    </row>
    <row r="5" spans="2:5" ht="2.15" customHeight="1" x14ac:dyDescent="0.35">
      <c r="B5" s="1"/>
      <c r="C5" s="1"/>
    </row>
    <row r="6" spans="2:5" ht="2.15" customHeight="1" x14ac:dyDescent="0.35">
      <c r="B6" s="912"/>
      <c r="C6" s="912"/>
      <c r="D6" s="912"/>
      <c r="E6" s="912"/>
    </row>
    <row r="7" spans="2:5" ht="2.15" customHeight="1" x14ac:dyDescent="0.35">
      <c r="B7" s="3"/>
      <c r="C7" s="4"/>
    </row>
    <row r="8" spans="2:5" ht="15" thickBot="1" x14ac:dyDescent="0.4">
      <c r="B8" s="33"/>
      <c r="C8" s="922" t="str">
        <f>+Contents!B3</f>
        <v>31.12.2024</v>
      </c>
      <c r="D8" s="922"/>
      <c r="E8" s="922"/>
    </row>
    <row r="9" spans="2:5" x14ac:dyDescent="0.35">
      <c r="B9" s="292"/>
      <c r="C9" s="1000" t="s">
        <v>187</v>
      </c>
      <c r="D9" s="928" t="s">
        <v>236</v>
      </c>
      <c r="E9" s="928" t="s">
        <v>981</v>
      </c>
    </row>
    <row r="10" spans="2:5" ht="15" thickBot="1" x14ac:dyDescent="0.4">
      <c r="B10" s="55"/>
      <c r="C10" s="1001"/>
      <c r="D10" s="929"/>
      <c r="E10" s="929"/>
    </row>
    <row r="11" spans="2:5" x14ac:dyDescent="0.35">
      <c r="B11" s="146">
        <v>1</v>
      </c>
      <c r="C11" s="311" t="s">
        <v>982</v>
      </c>
      <c r="D11" s="293">
        <v>0</v>
      </c>
      <c r="E11" s="293">
        <v>0</v>
      </c>
    </row>
    <row r="12" spans="2:5" x14ac:dyDescent="0.35">
      <c r="B12" s="132">
        <v>2</v>
      </c>
      <c r="C12" s="312" t="s">
        <v>983</v>
      </c>
      <c r="D12" s="297"/>
      <c r="E12" s="293">
        <v>0</v>
      </c>
    </row>
    <row r="13" spans="2:5" x14ac:dyDescent="0.35">
      <c r="B13" s="132">
        <v>3</v>
      </c>
      <c r="C13" s="312" t="s">
        <v>984</v>
      </c>
      <c r="D13" s="297"/>
      <c r="E13" s="313">
        <v>0</v>
      </c>
    </row>
    <row r="14" spans="2:5" x14ac:dyDescent="0.35">
      <c r="B14" s="132">
        <v>4</v>
      </c>
      <c r="C14" s="314" t="s">
        <v>985</v>
      </c>
      <c r="D14" s="293">
        <v>81515.535170000003</v>
      </c>
      <c r="E14" s="309">
        <v>14589.304022</v>
      </c>
    </row>
    <row r="15" spans="2:5" x14ac:dyDescent="0.35">
      <c r="B15" s="132" t="s">
        <v>23</v>
      </c>
      <c r="C15" s="315" t="s">
        <v>986</v>
      </c>
      <c r="D15" s="293">
        <v>0</v>
      </c>
      <c r="E15" s="309">
        <v>0</v>
      </c>
    </row>
    <row r="16" spans="2:5" ht="22.5" customHeight="1" thickBot="1" x14ac:dyDescent="0.4">
      <c r="B16" s="148">
        <v>5</v>
      </c>
      <c r="C16" s="316" t="s">
        <v>987</v>
      </c>
      <c r="D16" s="310">
        <v>81515.535170000003</v>
      </c>
      <c r="E16" s="310">
        <v>14589.304022</v>
      </c>
    </row>
  </sheetData>
  <sheetProtection algorithmName="SHA-512" hashValue="SWRK2ud59oGCeI7jDAkb4ftUeba0yyLDDhnNZ9WVsTlX+Sfia4lT4nv5oovmjc+yI269qXCG7VtOZ5sCJo1Qxg==" saltValue="BKm1GYuOp/pjs/kBdEHvKQ==" spinCount="100000" sheet="1" objects="1" scenarios="1"/>
  <mergeCells count="5">
    <mergeCell ref="C8:E8"/>
    <mergeCell ref="B6:E6"/>
    <mergeCell ref="D9:D10"/>
    <mergeCell ref="E9:E10"/>
    <mergeCell ref="C9:C10"/>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zoomScale="85" zoomScaleNormal="85"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214" t="s">
        <v>0</v>
      </c>
      <c r="C2" s="134"/>
    </row>
    <row r="3" spans="2:15" x14ac:dyDescent="0.35">
      <c r="B3" s="1"/>
      <c r="C3" s="1"/>
    </row>
    <row r="4" spans="2:15" ht="15.5" x14ac:dyDescent="0.35">
      <c r="B4" s="19" t="s">
        <v>999</v>
      </c>
      <c r="C4" s="2"/>
    </row>
    <row r="5" spans="2:15" ht="2.15" customHeight="1" x14ac:dyDescent="0.35">
      <c r="B5" s="1"/>
      <c r="C5" s="1"/>
    </row>
    <row r="6" spans="2:15" ht="2.15" customHeight="1" x14ac:dyDescent="0.35">
      <c r="B6" s="912"/>
      <c r="C6" s="912"/>
      <c r="D6" s="912"/>
      <c r="E6" s="912"/>
      <c r="F6" s="912"/>
      <c r="G6" s="912"/>
      <c r="H6" s="912"/>
      <c r="I6" s="912"/>
      <c r="J6" s="912"/>
      <c r="K6" s="912"/>
      <c r="L6" s="912"/>
      <c r="M6" s="912"/>
      <c r="N6" s="912"/>
      <c r="O6" s="912"/>
    </row>
    <row r="7" spans="2:15" ht="2.15" customHeight="1" x14ac:dyDescent="0.35">
      <c r="B7" s="3"/>
      <c r="C7" s="4"/>
    </row>
    <row r="8" spans="2:15" ht="15" thickBot="1" x14ac:dyDescent="0.4">
      <c r="B8" s="33"/>
      <c r="C8" s="922" t="str">
        <f>+Contents!B3</f>
        <v>31.12.2024</v>
      </c>
      <c r="D8" s="922"/>
      <c r="E8" s="922"/>
      <c r="F8" s="922"/>
      <c r="G8" s="922"/>
      <c r="H8" s="922"/>
      <c r="I8" s="922"/>
      <c r="J8" s="922"/>
      <c r="K8" s="922"/>
      <c r="L8" s="922"/>
      <c r="M8" s="922"/>
      <c r="N8" s="922"/>
      <c r="O8" s="922"/>
    </row>
    <row r="9" spans="2:15" ht="15" thickBot="1" x14ac:dyDescent="0.4">
      <c r="C9" s="320" t="s">
        <v>187</v>
      </c>
      <c r="D9" s="930" t="s">
        <v>960</v>
      </c>
      <c r="E9" s="930"/>
      <c r="F9" s="930"/>
      <c r="G9" s="930"/>
      <c r="H9" s="930"/>
      <c r="I9" s="930"/>
      <c r="J9" s="930"/>
      <c r="K9" s="930"/>
      <c r="L9" s="930"/>
      <c r="M9" s="930"/>
      <c r="N9" s="930"/>
      <c r="O9" s="928" t="s">
        <v>182</v>
      </c>
    </row>
    <row r="10" spans="2:15" ht="15" thickBot="1" x14ac:dyDescent="0.4">
      <c r="C10" s="262" t="s">
        <v>998</v>
      </c>
      <c r="D10" s="317">
        <v>0</v>
      </c>
      <c r="E10" s="317">
        <v>0.02</v>
      </c>
      <c r="F10" s="317">
        <v>0.04</v>
      </c>
      <c r="G10" s="317">
        <v>0.1</v>
      </c>
      <c r="H10" s="317">
        <v>0.2</v>
      </c>
      <c r="I10" s="317">
        <v>0.5</v>
      </c>
      <c r="J10" s="317">
        <v>0.7</v>
      </c>
      <c r="K10" s="317">
        <v>0.75</v>
      </c>
      <c r="L10" s="317">
        <v>1</v>
      </c>
      <c r="M10" s="317">
        <v>1.5</v>
      </c>
      <c r="N10" s="265" t="s">
        <v>912</v>
      </c>
      <c r="O10" s="929"/>
    </row>
    <row r="11" spans="2:15" x14ac:dyDescent="0.35">
      <c r="C11" s="315" t="s">
        <v>990</v>
      </c>
      <c r="D11" s="309">
        <v>292691.024133</v>
      </c>
      <c r="E11" s="309">
        <v>0</v>
      </c>
      <c r="F11" s="309">
        <v>0</v>
      </c>
      <c r="G11" s="309">
        <v>0</v>
      </c>
      <c r="H11" s="309">
        <v>0</v>
      </c>
      <c r="I11" s="309">
        <v>298.67773899999997</v>
      </c>
      <c r="J11" s="309">
        <v>0</v>
      </c>
      <c r="K11" s="309">
        <v>0</v>
      </c>
      <c r="L11" s="309">
        <v>0</v>
      </c>
      <c r="M11" s="309">
        <v>0</v>
      </c>
      <c r="N11" s="309">
        <v>0</v>
      </c>
      <c r="O11" s="280">
        <v>292989.70187200001</v>
      </c>
    </row>
    <row r="12" spans="2:15" x14ac:dyDescent="0.35">
      <c r="C12" s="315" t="s">
        <v>991</v>
      </c>
      <c r="D12" s="280">
        <v>0</v>
      </c>
      <c r="E12" s="280">
        <v>0</v>
      </c>
      <c r="F12" s="280">
        <v>0</v>
      </c>
      <c r="G12" s="280">
        <v>0</v>
      </c>
      <c r="H12" s="280">
        <v>0</v>
      </c>
      <c r="I12" s="280">
        <v>0</v>
      </c>
      <c r="J12" s="280">
        <v>0</v>
      </c>
      <c r="K12" s="280">
        <v>0</v>
      </c>
      <c r="L12" s="280">
        <v>0</v>
      </c>
      <c r="M12" s="280">
        <v>0</v>
      </c>
      <c r="N12" s="280">
        <v>0</v>
      </c>
      <c r="O12" s="280">
        <v>0</v>
      </c>
    </row>
    <row r="13" spans="2:15" x14ac:dyDescent="0.35">
      <c r="C13" s="314" t="s">
        <v>992</v>
      </c>
      <c r="D13" s="309">
        <v>0</v>
      </c>
      <c r="E13" s="309">
        <v>0</v>
      </c>
      <c r="F13" s="309">
        <v>0</v>
      </c>
      <c r="G13" s="309">
        <v>0</v>
      </c>
      <c r="H13" s="309">
        <v>0</v>
      </c>
      <c r="I13" s="309">
        <v>0</v>
      </c>
      <c r="J13" s="309">
        <v>0</v>
      </c>
      <c r="K13" s="309">
        <v>0</v>
      </c>
      <c r="L13" s="309">
        <v>0</v>
      </c>
      <c r="M13" s="309">
        <v>0</v>
      </c>
      <c r="N13" s="309">
        <v>0</v>
      </c>
      <c r="O13" s="280">
        <v>0</v>
      </c>
    </row>
    <row r="14" spans="2:15" x14ac:dyDescent="0.35">
      <c r="C14" s="311" t="s">
        <v>993</v>
      </c>
      <c r="D14" s="309">
        <v>0</v>
      </c>
      <c r="E14" s="309">
        <v>0</v>
      </c>
      <c r="F14" s="309">
        <v>0</v>
      </c>
      <c r="G14" s="309">
        <v>0</v>
      </c>
      <c r="H14" s="309">
        <v>0</v>
      </c>
      <c r="I14" s="309">
        <v>0</v>
      </c>
      <c r="J14" s="309">
        <v>0</v>
      </c>
      <c r="K14" s="309">
        <v>0</v>
      </c>
      <c r="L14" s="309">
        <v>0</v>
      </c>
      <c r="M14" s="309">
        <v>0</v>
      </c>
      <c r="N14" s="309">
        <v>0</v>
      </c>
      <c r="O14" s="280">
        <v>0</v>
      </c>
    </row>
    <row r="15" spans="2:15" x14ac:dyDescent="0.35">
      <c r="C15" s="311" t="s">
        <v>994</v>
      </c>
      <c r="D15" s="309">
        <v>0</v>
      </c>
      <c r="E15" s="309">
        <v>0</v>
      </c>
      <c r="F15" s="309">
        <v>0</v>
      </c>
      <c r="G15" s="309">
        <v>0</v>
      </c>
      <c r="H15" s="309">
        <v>0</v>
      </c>
      <c r="I15" s="309">
        <v>0</v>
      </c>
      <c r="J15" s="309">
        <v>0</v>
      </c>
      <c r="K15" s="309">
        <v>0</v>
      </c>
      <c r="L15" s="309">
        <v>0</v>
      </c>
      <c r="M15" s="309">
        <v>0</v>
      </c>
      <c r="N15" s="309">
        <v>0</v>
      </c>
      <c r="O15" s="280">
        <v>0</v>
      </c>
    </row>
    <row r="16" spans="2:15" x14ac:dyDescent="0.35">
      <c r="C16" s="311" t="s">
        <v>679</v>
      </c>
      <c r="D16" s="309">
        <v>0</v>
      </c>
      <c r="E16" s="309">
        <v>97513.856457999995</v>
      </c>
      <c r="F16" s="309">
        <v>0</v>
      </c>
      <c r="G16" s="309">
        <v>0</v>
      </c>
      <c r="H16" s="309">
        <v>404849.06888799998</v>
      </c>
      <c r="I16" s="309">
        <v>10389.673532000001</v>
      </c>
      <c r="J16" s="309">
        <v>0</v>
      </c>
      <c r="K16" s="309">
        <v>0</v>
      </c>
      <c r="L16" s="309">
        <v>26958.435603000002</v>
      </c>
      <c r="M16" s="309">
        <v>0</v>
      </c>
      <c r="N16" s="309">
        <v>0</v>
      </c>
      <c r="O16" s="280">
        <v>539711.03448100004</v>
      </c>
    </row>
    <row r="17" spans="3:15" x14ac:dyDescent="0.35">
      <c r="C17" s="311" t="s">
        <v>995</v>
      </c>
      <c r="D17" s="309">
        <v>0</v>
      </c>
      <c r="E17" s="309">
        <v>0</v>
      </c>
      <c r="F17" s="309">
        <v>0</v>
      </c>
      <c r="G17" s="309">
        <v>0</v>
      </c>
      <c r="H17" s="309">
        <v>1264.1623729999999</v>
      </c>
      <c r="I17" s="309">
        <v>591.61960499999998</v>
      </c>
      <c r="J17" s="309">
        <v>0</v>
      </c>
      <c r="K17" s="309">
        <v>0</v>
      </c>
      <c r="L17" s="309">
        <v>90491.219041000004</v>
      </c>
      <c r="M17" s="309">
        <v>7932.2119640000001</v>
      </c>
      <c r="N17" s="309">
        <v>0</v>
      </c>
      <c r="O17" s="280">
        <v>100279.212983</v>
      </c>
    </row>
    <row r="18" spans="3:15" x14ac:dyDescent="0.35">
      <c r="C18" s="311" t="s">
        <v>996</v>
      </c>
      <c r="D18" s="309">
        <v>0</v>
      </c>
      <c r="E18" s="309">
        <v>0</v>
      </c>
      <c r="F18" s="309">
        <v>0</v>
      </c>
      <c r="G18" s="309">
        <v>0</v>
      </c>
      <c r="H18" s="309">
        <v>0</v>
      </c>
      <c r="I18" s="309">
        <v>0</v>
      </c>
      <c r="J18" s="309">
        <v>0</v>
      </c>
      <c r="K18" s="309">
        <v>7831.9515760000004</v>
      </c>
      <c r="L18" s="309">
        <v>0</v>
      </c>
      <c r="M18" s="309">
        <v>0</v>
      </c>
      <c r="N18" s="309">
        <v>0</v>
      </c>
      <c r="O18" s="280">
        <v>7831.9515760000004</v>
      </c>
    </row>
    <row r="19" spans="3:15" x14ac:dyDescent="0.35">
      <c r="C19" s="314" t="s">
        <v>997</v>
      </c>
      <c r="D19" s="280">
        <v>0</v>
      </c>
      <c r="E19" s="280">
        <v>0</v>
      </c>
      <c r="F19" s="280">
        <v>0</v>
      </c>
      <c r="G19" s="280">
        <v>0</v>
      </c>
      <c r="H19" s="280">
        <v>0</v>
      </c>
      <c r="I19" s="280">
        <v>0</v>
      </c>
      <c r="J19" s="280">
        <v>0</v>
      </c>
      <c r="K19" s="280">
        <v>0</v>
      </c>
      <c r="L19" s="280">
        <v>0</v>
      </c>
      <c r="M19" s="280">
        <v>0</v>
      </c>
      <c r="N19" s="280">
        <v>0</v>
      </c>
      <c r="O19" s="280">
        <v>0</v>
      </c>
    </row>
    <row r="20" spans="3:15" x14ac:dyDescent="0.35">
      <c r="C20" s="311" t="s">
        <v>950</v>
      </c>
      <c r="D20" s="309">
        <v>0</v>
      </c>
      <c r="E20" s="309">
        <v>0</v>
      </c>
      <c r="F20" s="309">
        <v>0</v>
      </c>
      <c r="G20" s="309">
        <v>0</v>
      </c>
      <c r="H20" s="309">
        <v>0</v>
      </c>
      <c r="I20" s="309">
        <v>0</v>
      </c>
      <c r="J20" s="309">
        <v>0</v>
      </c>
      <c r="K20" s="309">
        <v>0</v>
      </c>
      <c r="L20" s="309">
        <v>0</v>
      </c>
      <c r="M20" s="309">
        <v>0</v>
      </c>
      <c r="N20" s="309">
        <v>0</v>
      </c>
      <c r="O20" s="280">
        <v>0</v>
      </c>
    </row>
    <row r="21" spans="3:15" ht="15" thickBot="1" x14ac:dyDescent="0.4">
      <c r="C21" s="319" t="s">
        <v>182</v>
      </c>
      <c r="D21" s="295">
        <v>292691.024133</v>
      </c>
      <c r="E21" s="295">
        <v>97513.856457999995</v>
      </c>
      <c r="F21" s="295">
        <v>0</v>
      </c>
      <c r="G21" s="295">
        <v>0</v>
      </c>
      <c r="H21" s="295">
        <v>406113.23126099998</v>
      </c>
      <c r="I21" s="295">
        <v>11279.970876000001</v>
      </c>
      <c r="J21" s="295">
        <v>0</v>
      </c>
      <c r="K21" s="295">
        <v>7831.9515760000004</v>
      </c>
      <c r="L21" s="295">
        <v>117449.65464400001</v>
      </c>
      <c r="M21" s="295">
        <v>7932.2119640000001</v>
      </c>
      <c r="N21" s="295">
        <v>0</v>
      </c>
      <c r="O21" s="295">
        <v>940811.90091199998</v>
      </c>
    </row>
  </sheetData>
  <sheetProtection algorithmName="SHA-512" hashValue="pKEyL3x6gQ0Qieo+vjbnvhj6fLa46SZUcSQvVfNEiEgql7Sl0uyZk9LL2wtCxKGQr3kkaI3BURXKSkZhXAlMIA==" saltValue="fAgVonL3vQTsffE3mftGmw==" spinCount="100000" sheet="1" objects="1" scenarios="1"/>
  <mergeCells count="4">
    <mergeCell ref="D9:N9"/>
    <mergeCell ref="O9:O10"/>
    <mergeCell ref="B6:O6"/>
    <mergeCell ref="C8:O8"/>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zoomScale="85" zoomScaleNormal="85"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214" t="s">
        <v>0</v>
      </c>
      <c r="C2" s="134"/>
    </row>
    <row r="3" spans="2:11" x14ac:dyDescent="0.35">
      <c r="B3" s="1"/>
      <c r="C3" s="1"/>
    </row>
    <row r="4" spans="2:11" ht="15.5" x14ac:dyDescent="0.35">
      <c r="B4" s="19" t="s">
        <v>1015</v>
      </c>
      <c r="C4" s="2"/>
    </row>
    <row r="5" spans="2:11" ht="2.15" customHeight="1" x14ac:dyDescent="0.35">
      <c r="B5" s="1"/>
      <c r="C5" s="1"/>
    </row>
    <row r="6" spans="2:11" ht="2.15" customHeight="1" x14ac:dyDescent="0.35">
      <c r="B6" s="912"/>
      <c r="C6" s="912"/>
      <c r="D6" s="912"/>
      <c r="E6" s="912"/>
    </row>
    <row r="7" spans="2:11" ht="2.15" customHeight="1" x14ac:dyDescent="0.35">
      <c r="B7" s="3"/>
      <c r="C7" s="4"/>
    </row>
    <row r="8" spans="2:11" ht="15" thickBot="1" x14ac:dyDescent="0.4">
      <c r="B8" s="33"/>
      <c r="C8" s="922" t="str">
        <f>+Contents!B3</f>
        <v>31.12.2024</v>
      </c>
      <c r="D8" s="922"/>
      <c r="E8" s="922"/>
      <c r="F8" s="922"/>
      <c r="G8" s="922"/>
      <c r="H8" s="922"/>
      <c r="I8" s="922"/>
      <c r="J8" s="922"/>
      <c r="K8" s="922"/>
    </row>
    <row r="9" spans="2:11" ht="21.75" customHeight="1" thickBot="1" x14ac:dyDescent="0.4">
      <c r="C9" s="1018" t="s">
        <v>187</v>
      </c>
      <c r="D9" s="1020" t="s">
        <v>1005</v>
      </c>
      <c r="E9" s="1020"/>
      <c r="F9" s="1020"/>
      <c r="G9" s="1022"/>
      <c r="H9" s="1021" t="s">
        <v>1014</v>
      </c>
      <c r="I9" s="1021"/>
      <c r="J9" s="1021"/>
      <c r="K9" s="1021"/>
    </row>
    <row r="10" spans="2:11" ht="27" customHeight="1" thickBot="1" x14ac:dyDescent="0.4">
      <c r="C10" s="1019"/>
      <c r="D10" s="1020" t="s">
        <v>1003</v>
      </c>
      <c r="E10" s="1020"/>
      <c r="F10" s="1020" t="s">
        <v>1004</v>
      </c>
      <c r="G10" s="1022"/>
      <c r="H10" s="1020" t="s">
        <v>1003</v>
      </c>
      <c r="I10" s="1020"/>
      <c r="J10" s="1020" t="s">
        <v>1004</v>
      </c>
      <c r="K10" s="1020"/>
    </row>
    <row r="11" spans="2:11" ht="23.25" customHeight="1" thickBot="1" x14ac:dyDescent="0.4">
      <c r="C11" s="940" t="s">
        <v>100</v>
      </c>
      <c r="D11" s="78" t="s">
        <v>1001</v>
      </c>
      <c r="E11" s="78" t="s">
        <v>1002</v>
      </c>
      <c r="F11" s="78" t="s">
        <v>1001</v>
      </c>
      <c r="G11" s="428" t="s">
        <v>1002</v>
      </c>
      <c r="H11" s="78" t="s">
        <v>1001</v>
      </c>
      <c r="I11" s="78" t="s">
        <v>1002</v>
      </c>
      <c r="J11" s="78" t="s">
        <v>1001</v>
      </c>
      <c r="K11" s="78" t="s">
        <v>1002</v>
      </c>
    </row>
    <row r="12" spans="2:11" x14ac:dyDescent="0.35">
      <c r="C12" s="321" t="s">
        <v>1006</v>
      </c>
      <c r="D12" s="225">
        <v>0</v>
      </c>
      <c r="E12" s="225">
        <v>17849.692348</v>
      </c>
      <c r="F12" s="225">
        <v>0</v>
      </c>
      <c r="G12" s="230">
        <v>908.042598</v>
      </c>
      <c r="H12" s="225">
        <v>0</v>
      </c>
      <c r="I12" s="225">
        <v>0</v>
      </c>
      <c r="J12" s="138">
        <v>0</v>
      </c>
      <c r="K12" s="225">
        <v>0</v>
      </c>
    </row>
    <row r="13" spans="2:11" x14ac:dyDescent="0.35">
      <c r="C13" s="321" t="s">
        <v>1007</v>
      </c>
      <c r="D13" s="225">
        <v>0</v>
      </c>
      <c r="E13" s="225">
        <v>38664.653166999997</v>
      </c>
      <c r="F13" s="225">
        <v>0</v>
      </c>
      <c r="G13" s="230">
        <v>45675.686994999996</v>
      </c>
      <c r="H13" s="225">
        <v>0</v>
      </c>
      <c r="I13" s="225">
        <v>401.49123300000002</v>
      </c>
      <c r="J13" s="138">
        <v>0</v>
      </c>
      <c r="K13" s="225">
        <v>0</v>
      </c>
    </row>
    <row r="14" spans="2:11" x14ac:dyDescent="0.35">
      <c r="C14" s="321" t="s">
        <v>1008</v>
      </c>
      <c r="D14" s="225">
        <v>0</v>
      </c>
      <c r="E14" s="225">
        <v>0</v>
      </c>
      <c r="F14" s="225">
        <v>0</v>
      </c>
      <c r="G14" s="230">
        <v>0</v>
      </c>
      <c r="H14" s="225">
        <v>0</v>
      </c>
      <c r="I14" s="225">
        <v>0</v>
      </c>
      <c r="J14" s="138">
        <v>0</v>
      </c>
      <c r="K14" s="225">
        <v>0</v>
      </c>
    </row>
    <row r="15" spans="2:11" x14ac:dyDescent="0.35">
      <c r="C15" s="321" t="s">
        <v>1009</v>
      </c>
      <c r="D15" s="225">
        <v>0</v>
      </c>
      <c r="E15" s="225">
        <v>0</v>
      </c>
      <c r="F15" s="225">
        <v>0</v>
      </c>
      <c r="G15" s="230">
        <v>0</v>
      </c>
      <c r="H15" s="225">
        <v>0</v>
      </c>
      <c r="I15" s="225">
        <v>0</v>
      </c>
      <c r="J15" s="138">
        <v>0</v>
      </c>
      <c r="K15" s="225">
        <v>0</v>
      </c>
    </row>
    <row r="16" spans="2:11" x14ac:dyDescent="0.35">
      <c r="C16" s="321" t="s">
        <v>1010</v>
      </c>
      <c r="D16" s="225">
        <v>0</v>
      </c>
      <c r="E16" s="225">
        <v>0</v>
      </c>
      <c r="F16" s="225">
        <v>0</v>
      </c>
      <c r="G16" s="230">
        <v>0</v>
      </c>
      <c r="H16" s="225">
        <v>0</v>
      </c>
      <c r="I16" s="225">
        <v>0</v>
      </c>
      <c r="J16" s="138">
        <v>0</v>
      </c>
      <c r="K16" s="225">
        <v>0</v>
      </c>
    </row>
    <row r="17" spans="3:11" x14ac:dyDescent="0.35">
      <c r="C17" s="321" t="s">
        <v>1011</v>
      </c>
      <c r="D17" s="225">
        <v>0</v>
      </c>
      <c r="E17" s="225">
        <v>0</v>
      </c>
      <c r="F17" s="225">
        <v>0</v>
      </c>
      <c r="G17" s="230">
        <v>0</v>
      </c>
      <c r="H17" s="225">
        <v>0</v>
      </c>
      <c r="I17" s="225">
        <v>14556331.034655999</v>
      </c>
      <c r="J17" s="138">
        <v>0</v>
      </c>
      <c r="K17" s="225">
        <v>0</v>
      </c>
    </row>
    <row r="18" spans="3:11" x14ac:dyDescent="0.35">
      <c r="C18" s="321" t="s">
        <v>1012</v>
      </c>
      <c r="D18" s="225">
        <v>0</v>
      </c>
      <c r="E18" s="225">
        <v>0</v>
      </c>
      <c r="F18" s="225">
        <v>0</v>
      </c>
      <c r="G18" s="230">
        <v>0</v>
      </c>
      <c r="H18" s="225">
        <v>0</v>
      </c>
      <c r="I18" s="225">
        <v>0</v>
      </c>
      <c r="J18" s="138">
        <v>0</v>
      </c>
      <c r="K18" s="225">
        <v>0</v>
      </c>
    </row>
    <row r="19" spans="3:11" x14ac:dyDescent="0.35">
      <c r="C19" s="321" t="s">
        <v>1013</v>
      </c>
      <c r="D19" s="225">
        <v>0</v>
      </c>
      <c r="E19" s="225">
        <v>0</v>
      </c>
      <c r="F19" s="225">
        <v>0</v>
      </c>
      <c r="G19" s="230">
        <v>0</v>
      </c>
      <c r="H19" s="225">
        <v>0</v>
      </c>
      <c r="I19" s="225">
        <v>125321.734107</v>
      </c>
      <c r="J19" s="138">
        <v>0</v>
      </c>
      <c r="K19" s="225">
        <v>32964.758355999998</v>
      </c>
    </row>
    <row r="20" spans="3:11" ht="15" thickBot="1" x14ac:dyDescent="0.4">
      <c r="C20" s="323" t="s">
        <v>182</v>
      </c>
      <c r="D20" s="324">
        <v>0</v>
      </c>
      <c r="E20" s="324">
        <v>56514.345515000001</v>
      </c>
      <c r="F20" s="324">
        <v>0</v>
      </c>
      <c r="G20" s="429">
        <v>46583.729592999996</v>
      </c>
      <c r="H20" s="324">
        <v>0</v>
      </c>
      <c r="I20" s="324">
        <v>14682054.259995</v>
      </c>
      <c r="J20" s="325">
        <v>0</v>
      </c>
      <c r="K20" s="324">
        <v>32964.758355999998</v>
      </c>
    </row>
  </sheetData>
  <sheetProtection algorithmName="SHA-512" hashValue="3BM+cqDUt2ap2dAmIWUFPPCFjgFeiVJlWrTjwoEeigljWiJt0rqD9M7dbH7zpw970lDeamHiMMruCRiO5gBArw==" saltValue="qxRUZKw2JSjXJCpzc5oNrw=="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214" t="s">
        <v>0</v>
      </c>
      <c r="C2" s="134"/>
    </row>
    <row r="3" spans="2:5" x14ac:dyDescent="0.35">
      <c r="B3" s="1"/>
      <c r="C3" s="1"/>
    </row>
    <row r="4" spans="2:5" ht="15.5" x14ac:dyDescent="0.35">
      <c r="B4" s="19" t="s">
        <v>1017</v>
      </c>
      <c r="C4" s="2"/>
    </row>
    <row r="5" spans="2:5" ht="2.15" customHeight="1" x14ac:dyDescent="0.35">
      <c r="B5" s="1"/>
      <c r="C5" s="1"/>
    </row>
    <row r="6" spans="2:5" ht="2.15" customHeight="1" x14ac:dyDescent="0.35">
      <c r="B6" s="912"/>
      <c r="C6" s="912"/>
      <c r="D6" s="912"/>
      <c r="E6" s="912"/>
    </row>
    <row r="7" spans="2:5" ht="2.15" customHeight="1" x14ac:dyDescent="0.35">
      <c r="B7" s="3"/>
      <c r="C7" s="4"/>
    </row>
    <row r="8" spans="2:5" ht="15" thickBot="1" x14ac:dyDescent="0.4">
      <c r="B8" s="33"/>
      <c r="C8" s="922" t="str">
        <f>+Contents!B3</f>
        <v>31.12.2024</v>
      </c>
      <c r="D8" s="922"/>
      <c r="E8" s="922"/>
    </row>
    <row r="9" spans="2:5" ht="36" customHeight="1" thickBot="1" x14ac:dyDescent="0.4">
      <c r="C9" s="328" t="s">
        <v>187</v>
      </c>
      <c r="D9" s="328" t="s">
        <v>1019</v>
      </c>
      <c r="E9" s="328" t="s">
        <v>1020</v>
      </c>
    </row>
    <row r="10" spans="2:5" ht="23.25" customHeight="1" x14ac:dyDescent="0.35">
      <c r="C10" s="332" t="s">
        <v>1021</v>
      </c>
      <c r="D10" s="333"/>
      <c r="E10" s="333"/>
    </row>
    <row r="11" spans="2:5" x14ac:dyDescent="0.35">
      <c r="C11" s="331" t="s">
        <v>1022</v>
      </c>
      <c r="D11" s="327">
        <v>0</v>
      </c>
      <c r="E11" s="327">
        <v>0</v>
      </c>
    </row>
    <row r="12" spans="2:5" x14ac:dyDescent="0.35">
      <c r="C12" s="331" t="s">
        <v>1023</v>
      </c>
      <c r="D12" s="327">
        <v>0</v>
      </c>
      <c r="E12" s="327">
        <v>0</v>
      </c>
    </row>
    <row r="13" spans="2:5" x14ac:dyDescent="0.35">
      <c r="C13" s="331" t="s">
        <v>1024</v>
      </c>
      <c r="D13" s="327">
        <v>0</v>
      </c>
      <c r="E13" s="327">
        <v>0</v>
      </c>
    </row>
    <row r="14" spans="2:5" x14ac:dyDescent="0.35">
      <c r="C14" s="331" t="s">
        <v>1025</v>
      </c>
      <c r="D14" s="255">
        <v>0</v>
      </c>
      <c r="E14" s="255">
        <v>0</v>
      </c>
    </row>
    <row r="15" spans="2:5" x14ac:dyDescent="0.35">
      <c r="C15" s="331" t="s">
        <v>1026</v>
      </c>
      <c r="D15" s="255">
        <v>0</v>
      </c>
      <c r="E15" s="255">
        <v>0</v>
      </c>
    </row>
    <row r="16" spans="2:5" x14ac:dyDescent="0.35">
      <c r="C16" s="334" t="s">
        <v>1027</v>
      </c>
      <c r="D16" s="335">
        <v>0</v>
      </c>
      <c r="E16" s="335">
        <v>0</v>
      </c>
    </row>
    <row r="17" spans="3:5" x14ac:dyDescent="0.35">
      <c r="C17" s="326" t="s">
        <v>1028</v>
      </c>
      <c r="D17" s="287"/>
      <c r="E17" s="287"/>
    </row>
    <row r="18" spans="3:5" x14ac:dyDescent="0.35">
      <c r="C18" s="331" t="s">
        <v>1029</v>
      </c>
      <c r="D18" s="225">
        <v>0</v>
      </c>
      <c r="E18" s="225">
        <v>0</v>
      </c>
    </row>
    <row r="19" spans="3:5" ht="15" thickBot="1" x14ac:dyDescent="0.4">
      <c r="C19" s="336" t="s">
        <v>1030</v>
      </c>
      <c r="D19" s="329">
        <v>0</v>
      </c>
      <c r="E19" s="329">
        <v>0</v>
      </c>
    </row>
  </sheetData>
  <sheetProtection algorithmName="SHA-512" hashValue="wD0ZUHGbwyT+qSBuw3iLpVmUW8940IwPOOQlbo+9DfmRFsAxLji/4MSidxXZAsaKuL7Cdppr5g5mw0LSOxYnEg==" saltValue="D69Mo+QY+bmVQvA7xT8RnA==" spinCount="100000" sheet="1" objects="1" scenarios="1"/>
  <mergeCells count="2">
    <mergeCell ref="C8:E8"/>
    <mergeCell ref="B6:E6"/>
  </mergeCells>
  <hyperlinks>
    <hyperlink ref="B2" location="Tartalom!A1" display="Back to contents page" xr:uid="{00000000-0004-0000-2600-000000000000}"/>
    <hyperlink ref="B2:C2" location="CONTENTS!A1" display="Back to contents page" xr:uid="{00000000-0004-0000-2600-000001000000}"/>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zoomScale="85" zoomScaleNormal="85"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214" t="s">
        <v>0</v>
      </c>
      <c r="C2" s="134"/>
    </row>
    <row r="3" spans="2:5" x14ac:dyDescent="0.35">
      <c r="B3" s="1"/>
      <c r="C3" s="1"/>
    </row>
    <row r="4" spans="2:5" ht="15.5" x14ac:dyDescent="0.35">
      <c r="B4" s="19" t="s">
        <v>1031</v>
      </c>
      <c r="C4" s="2"/>
    </row>
    <row r="5" spans="2:5" ht="2.15" customHeight="1" x14ac:dyDescent="0.35">
      <c r="B5" s="1"/>
      <c r="C5" s="1"/>
    </row>
    <row r="6" spans="2:5" ht="2.15" customHeight="1" x14ac:dyDescent="0.35">
      <c r="B6" s="912"/>
      <c r="C6" s="912"/>
      <c r="D6" s="912"/>
      <c r="E6" s="912"/>
    </row>
    <row r="7" spans="2:5" ht="2.15" customHeight="1" x14ac:dyDescent="0.35">
      <c r="B7" s="3"/>
      <c r="C7" s="4"/>
    </row>
    <row r="8" spans="2:5" ht="15" thickBot="1" x14ac:dyDescent="0.4">
      <c r="B8" s="33"/>
      <c r="C8" s="922" t="str">
        <f>+Contents!B3</f>
        <v>31.12.2024</v>
      </c>
      <c r="D8" s="922"/>
      <c r="E8" s="922"/>
    </row>
    <row r="9" spans="2:5" ht="36" customHeight="1" thickBot="1" x14ac:dyDescent="0.4">
      <c r="C9" s="452" t="s">
        <v>187</v>
      </c>
      <c r="D9" s="452" t="s">
        <v>236</v>
      </c>
      <c r="E9" s="322" t="s">
        <v>981</v>
      </c>
    </row>
    <row r="10" spans="2:5" ht="23" customHeight="1" x14ac:dyDescent="0.35">
      <c r="C10" s="326" t="s">
        <v>1032</v>
      </c>
      <c r="D10" s="297"/>
      <c r="E10" s="722">
        <v>3900.5542580000001</v>
      </c>
    </row>
    <row r="11" spans="2:5" ht="30.5" customHeight="1" x14ac:dyDescent="0.35">
      <c r="C11" s="330" t="s">
        <v>1033</v>
      </c>
      <c r="D11" s="280">
        <v>195027.71291599999</v>
      </c>
      <c r="E11" s="280">
        <v>3900.5542580000001</v>
      </c>
    </row>
    <row r="12" spans="2:5" x14ac:dyDescent="0.35">
      <c r="C12" s="331" t="s">
        <v>1034</v>
      </c>
      <c r="D12" s="280">
        <v>195027.71291599999</v>
      </c>
      <c r="E12" s="280">
        <v>3900.5542580000001</v>
      </c>
    </row>
    <row r="13" spans="2:5" x14ac:dyDescent="0.35">
      <c r="C13" s="331" t="s">
        <v>1035</v>
      </c>
      <c r="D13" s="280">
        <v>0</v>
      </c>
      <c r="E13" s="280">
        <v>0</v>
      </c>
    </row>
    <row r="14" spans="2:5" x14ac:dyDescent="0.35">
      <c r="C14" s="331" t="s">
        <v>1036</v>
      </c>
      <c r="D14" s="280">
        <v>0</v>
      </c>
      <c r="E14" s="280">
        <v>0</v>
      </c>
    </row>
    <row r="15" spans="2:5" x14ac:dyDescent="0.35">
      <c r="C15" s="331" t="s">
        <v>1037</v>
      </c>
      <c r="D15" s="280">
        <v>0</v>
      </c>
      <c r="E15" s="280">
        <v>0</v>
      </c>
    </row>
    <row r="16" spans="2:5" x14ac:dyDescent="0.35">
      <c r="C16" s="330" t="s">
        <v>1038</v>
      </c>
      <c r="D16" s="280">
        <v>0</v>
      </c>
      <c r="E16" s="294"/>
    </row>
    <row r="17" spans="3:5" x14ac:dyDescent="0.35">
      <c r="C17" s="330" t="s">
        <v>1039</v>
      </c>
      <c r="D17" s="280">
        <v>0</v>
      </c>
      <c r="E17" s="280">
        <v>0</v>
      </c>
    </row>
    <row r="18" spans="3:5" x14ac:dyDescent="0.35">
      <c r="C18" s="330" t="s">
        <v>1040</v>
      </c>
      <c r="D18" s="280">
        <v>0</v>
      </c>
      <c r="E18" s="280">
        <v>0</v>
      </c>
    </row>
    <row r="19" spans="3:5" x14ac:dyDescent="0.35">
      <c r="C19" s="330" t="s">
        <v>1041</v>
      </c>
      <c r="D19" s="280">
        <v>0</v>
      </c>
      <c r="E19" s="280">
        <v>0</v>
      </c>
    </row>
    <row r="20" spans="3:5" x14ac:dyDescent="0.35">
      <c r="C20" s="338" t="s">
        <v>1042</v>
      </c>
      <c r="D20" s="346"/>
      <c r="E20" s="339">
        <v>0</v>
      </c>
    </row>
    <row r="21" spans="3:5" ht="30.5" customHeight="1" x14ac:dyDescent="0.35">
      <c r="C21" s="330" t="s">
        <v>1043</v>
      </c>
      <c r="D21" s="225">
        <v>0</v>
      </c>
      <c r="E21" s="225">
        <v>0</v>
      </c>
    </row>
    <row r="22" spans="3:5" x14ac:dyDescent="0.35">
      <c r="C22" s="331" t="s">
        <v>1034</v>
      </c>
      <c r="D22" s="225">
        <v>0</v>
      </c>
      <c r="E22" s="225">
        <v>0</v>
      </c>
    </row>
    <row r="23" spans="3:5" x14ac:dyDescent="0.35">
      <c r="C23" s="331" t="s">
        <v>1035</v>
      </c>
      <c r="D23" s="225">
        <v>0</v>
      </c>
      <c r="E23" s="225">
        <v>0</v>
      </c>
    </row>
    <row r="24" spans="3:5" x14ac:dyDescent="0.35">
      <c r="C24" s="331" t="s">
        <v>1036</v>
      </c>
      <c r="D24" s="225">
        <v>0</v>
      </c>
      <c r="E24" s="225">
        <v>0</v>
      </c>
    </row>
    <row r="25" spans="3:5" x14ac:dyDescent="0.35">
      <c r="C25" s="331" t="s">
        <v>1037</v>
      </c>
      <c r="D25" s="225">
        <v>0</v>
      </c>
      <c r="E25" s="225">
        <v>0</v>
      </c>
    </row>
    <row r="26" spans="3:5" x14ac:dyDescent="0.35">
      <c r="C26" s="330" t="s">
        <v>1038</v>
      </c>
      <c r="D26" s="225">
        <v>0</v>
      </c>
      <c r="E26" s="294"/>
    </row>
    <row r="27" spans="3:5" x14ac:dyDescent="0.35">
      <c r="C27" s="330" t="s">
        <v>1039</v>
      </c>
      <c r="D27" s="225">
        <v>0</v>
      </c>
      <c r="E27" s="225">
        <v>0</v>
      </c>
    </row>
    <row r="28" spans="3:5" x14ac:dyDescent="0.35">
      <c r="C28" s="330" t="s">
        <v>1040</v>
      </c>
      <c r="D28" s="225">
        <v>0</v>
      </c>
      <c r="E28" s="225">
        <v>0</v>
      </c>
    </row>
    <row r="29" spans="3:5" ht="15" thickBot="1" x14ac:dyDescent="0.4">
      <c r="C29" s="337" t="s">
        <v>1041</v>
      </c>
      <c r="D29" s="329">
        <v>0</v>
      </c>
      <c r="E29" s="329">
        <v>0</v>
      </c>
    </row>
  </sheetData>
  <sheetProtection algorithmName="SHA-512" hashValue="ru5YauTaN+ec+A8rs+Y6zsAXIqPqDHGP7RdHftdx66VpF2PuG3ghCWnIWXopsBBkgJm5e1Ar5f1Bj441mFhyiQ==" saltValue="rtu7AWC4tsxtQpRMV4/wDQ==" spinCount="100000" sheet="1" objects="1" scenarios="1"/>
  <mergeCells count="2">
    <mergeCell ref="B6:E6"/>
    <mergeCell ref="C8:E8"/>
  </mergeCells>
  <hyperlinks>
    <hyperlink ref="B2" location="Tartalom!A1" display="Back to contents page" xr:uid="{00000000-0004-0000-2700-000000000000}"/>
    <hyperlink ref="B2:C2" location="CONTENTS!A1" display="Back to contents page" xr:uid="{00000000-0004-0000-2700-000001000000}"/>
  </hyperlink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3944E-B105-4CE0-A8E3-B8D8D98F53AB}">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1"/>
  <sheetViews>
    <sheetView showGridLines="0" workbookViewId="0"/>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214" t="s">
        <v>0</v>
      </c>
      <c r="C2" s="134"/>
    </row>
    <row r="3" spans="2:4" x14ac:dyDescent="0.35">
      <c r="B3" s="1"/>
      <c r="C3" s="1"/>
    </row>
    <row r="4" spans="2:4" ht="15.5" x14ac:dyDescent="0.35">
      <c r="B4" s="19" t="s">
        <v>1044</v>
      </c>
      <c r="C4" s="2"/>
    </row>
    <row r="5" spans="2:4" x14ac:dyDescent="0.35">
      <c r="B5" s="1"/>
      <c r="C5" s="1"/>
    </row>
    <row r="6" spans="2:4" ht="48" customHeight="1" x14ac:dyDescent="0.35">
      <c r="B6" s="1023" t="s">
        <v>1056</v>
      </c>
      <c r="C6" s="1023"/>
      <c r="D6" s="1023"/>
    </row>
    <row r="7" spans="2:4" x14ac:dyDescent="0.35">
      <c r="B7" s="3"/>
      <c r="C7" s="4"/>
    </row>
    <row r="8" spans="2:4" ht="15" thickBot="1" x14ac:dyDescent="0.4">
      <c r="B8" s="33"/>
      <c r="C8" s="922" t="str">
        <f>+Contents!B3</f>
        <v>31.12.2024</v>
      </c>
      <c r="D8" s="922"/>
    </row>
    <row r="9" spans="2:4" x14ac:dyDescent="0.35">
      <c r="C9" s="1000" t="s">
        <v>187</v>
      </c>
      <c r="D9" s="1016" t="s">
        <v>1054</v>
      </c>
    </row>
    <row r="10" spans="2:4" ht="23.25" customHeight="1" thickBot="1" x14ac:dyDescent="0.4">
      <c r="C10" s="1001"/>
      <c r="D10" s="1017"/>
    </row>
    <row r="11" spans="2:4" x14ac:dyDescent="0.35">
      <c r="C11" s="343" t="s">
        <v>1055</v>
      </c>
      <c r="D11" s="344"/>
    </row>
    <row r="12" spans="2:4" x14ac:dyDescent="0.35">
      <c r="C12" s="315" t="s">
        <v>1045</v>
      </c>
      <c r="D12" s="280">
        <v>99641.418687500001</v>
      </c>
    </row>
    <row r="13" spans="2:4" x14ac:dyDescent="0.35">
      <c r="C13" s="341" t="s">
        <v>1046</v>
      </c>
      <c r="D13" s="280">
        <v>2622.9926879999998</v>
      </c>
    </row>
    <row r="14" spans="2:4" x14ac:dyDescent="0.35">
      <c r="C14" s="341" t="s">
        <v>1047</v>
      </c>
      <c r="D14" s="280">
        <v>260190.93546200002</v>
      </c>
    </row>
    <row r="15" spans="2:4" x14ac:dyDescent="0.35">
      <c r="C15" s="341" t="s">
        <v>1048</v>
      </c>
      <c r="D15" s="280">
        <v>14608.0266875</v>
      </c>
    </row>
    <row r="16" spans="2:4" x14ac:dyDescent="0.35">
      <c r="C16" s="345" t="s">
        <v>1049</v>
      </c>
      <c r="D16" s="294"/>
    </row>
    <row r="17" spans="3:4" x14ac:dyDescent="0.35">
      <c r="C17" s="341" t="s">
        <v>1050</v>
      </c>
      <c r="D17" s="280">
        <v>0</v>
      </c>
    </row>
    <row r="18" spans="3:4" x14ac:dyDescent="0.35">
      <c r="C18" s="341" t="s">
        <v>1051</v>
      </c>
      <c r="D18" s="280">
        <v>3698.6849875000003</v>
      </c>
    </row>
    <row r="19" spans="3:4" x14ac:dyDescent="0.35">
      <c r="C19" s="341" t="s">
        <v>1052</v>
      </c>
      <c r="D19" s="280">
        <v>0</v>
      </c>
    </row>
    <row r="20" spans="3:4" x14ac:dyDescent="0.35">
      <c r="C20" s="341" t="s">
        <v>1053</v>
      </c>
      <c r="D20" s="280">
        <v>0</v>
      </c>
    </row>
    <row r="21" spans="3:4" ht="15" thickBot="1" x14ac:dyDescent="0.4">
      <c r="C21" s="264" t="s">
        <v>182</v>
      </c>
      <c r="D21" s="295">
        <v>380762.05851250002</v>
      </c>
    </row>
  </sheetData>
  <sheetProtection algorithmName="SHA-512" hashValue="TeeKv7bVKL+b0qUGOte6/r9/3Lxvi1R+397ZgfIOVO55P5BAGzOr826IWXezce+9OIrLeaooqczcWXXB2hJ22w==" saltValue="HT4tARNZZRDO81gYC5Xf6g==" spinCount="100000" sheet="1" objects="1" scenarios="1"/>
  <mergeCells count="4">
    <mergeCell ref="B6:D6"/>
    <mergeCell ref="D9:D10"/>
    <mergeCell ref="C9:C10"/>
    <mergeCell ref="C8:D8"/>
  </mergeCells>
  <hyperlinks>
    <hyperlink ref="B2" location="Tartalom!A1" display="Back to contents page" xr:uid="{00000000-0004-0000-2800-000000000000}"/>
    <hyperlink ref="B2:C2" location="CONTENTS!A1" display="Back to contents page" xr:uid="{00000000-0004-0000-2800-000001000000}"/>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17DCC-96E8-4845-9D19-CFB879B4D99C}">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79998168889431442"/>
  </sheetPr>
  <dimension ref="B1:H15"/>
  <sheetViews>
    <sheetView showGridLines="0" workbookViewId="0"/>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214" t="s">
        <v>0</v>
      </c>
      <c r="C2" s="134"/>
      <c r="D2" s="134"/>
      <c r="E2" s="134"/>
      <c r="F2" s="134"/>
      <c r="G2" s="134"/>
    </row>
    <row r="3" spans="2:8" x14ac:dyDescent="0.35">
      <c r="B3" s="1"/>
      <c r="C3" s="1"/>
      <c r="D3" s="1"/>
      <c r="E3" s="1"/>
      <c r="F3" s="1"/>
      <c r="G3" s="1"/>
    </row>
    <row r="4" spans="2:8" ht="15.5" x14ac:dyDescent="0.35">
      <c r="B4" s="19" t="s">
        <v>1057</v>
      </c>
      <c r="C4" s="2"/>
      <c r="D4" s="2"/>
      <c r="E4" s="2"/>
      <c r="F4" s="2"/>
      <c r="G4" s="2"/>
    </row>
    <row r="5" spans="2:8" x14ac:dyDescent="0.35">
      <c r="B5" s="1"/>
      <c r="C5" s="1"/>
      <c r="D5" s="1"/>
      <c r="E5" s="1"/>
      <c r="F5" s="1"/>
      <c r="G5" s="1"/>
    </row>
    <row r="6" spans="2:8" x14ac:dyDescent="0.35">
      <c r="B6" s="912" t="s">
        <v>1210</v>
      </c>
      <c r="C6" s="912"/>
      <c r="D6" s="912"/>
      <c r="E6" s="912"/>
      <c r="F6" s="912"/>
      <c r="G6" s="912"/>
      <c r="H6" s="912"/>
    </row>
    <row r="7" spans="2:8" x14ac:dyDescent="0.35">
      <c r="B7" s="3"/>
      <c r="C7" s="4"/>
      <c r="D7" s="4"/>
      <c r="E7" s="4"/>
      <c r="F7" s="4"/>
      <c r="G7" s="4"/>
    </row>
    <row r="8" spans="2:8" ht="15" thickBot="1" x14ac:dyDescent="0.4">
      <c r="B8" s="33"/>
      <c r="C8" s="922" t="str">
        <f>+Contents!B3</f>
        <v>31.12.2024</v>
      </c>
      <c r="D8" s="922"/>
      <c r="E8" s="922"/>
      <c r="F8" s="922"/>
      <c r="G8" s="922"/>
      <c r="H8" s="922"/>
    </row>
    <row r="9" spans="2:8" x14ac:dyDescent="0.35">
      <c r="C9" s="1000" t="s">
        <v>187</v>
      </c>
      <c r="D9" s="1000" t="s">
        <v>1059</v>
      </c>
      <c r="E9" s="1000"/>
      <c r="F9" s="1000"/>
      <c r="G9" s="1016" t="s">
        <v>1060</v>
      </c>
      <c r="H9" s="1016" t="s">
        <v>237</v>
      </c>
    </row>
    <row r="10" spans="2:8" ht="23.25" customHeight="1" thickBot="1" x14ac:dyDescent="0.4">
      <c r="C10" s="1001"/>
      <c r="D10" s="686">
        <v>2022</v>
      </c>
      <c r="E10" s="686">
        <v>2023</v>
      </c>
      <c r="F10" s="342">
        <v>2024</v>
      </c>
      <c r="G10" s="1017"/>
      <c r="H10" s="1017"/>
    </row>
    <row r="11" spans="2:8" x14ac:dyDescent="0.35">
      <c r="C11" s="340" t="s">
        <v>1061</v>
      </c>
      <c r="D11" s="589">
        <v>1688748.9232049994</v>
      </c>
      <c r="E11" s="589">
        <v>2292448.6503690006</v>
      </c>
      <c r="F11" s="589">
        <v>2657020.4164929991</v>
      </c>
      <c r="G11" s="589">
        <v>103440.47582047881</v>
      </c>
      <c r="H11" s="590">
        <v>1293005.9477559852</v>
      </c>
    </row>
    <row r="12" spans="2:8" ht="20" x14ac:dyDescent="0.35">
      <c r="C12" s="315" t="s">
        <v>1062</v>
      </c>
      <c r="D12" s="590">
        <v>0</v>
      </c>
      <c r="E12" s="590">
        <v>0</v>
      </c>
      <c r="F12" s="590">
        <v>0</v>
      </c>
      <c r="G12" s="590">
        <v>0</v>
      </c>
      <c r="H12" s="591">
        <v>0</v>
      </c>
    </row>
    <row r="13" spans="2:8" x14ac:dyDescent="0.35">
      <c r="C13" s="347" t="s">
        <v>1063</v>
      </c>
      <c r="D13" s="591">
        <v>0</v>
      </c>
      <c r="E13" s="591">
        <v>0</v>
      </c>
      <c r="F13" s="591">
        <v>0</v>
      </c>
      <c r="G13" s="592"/>
      <c r="H13" s="592"/>
    </row>
    <row r="14" spans="2:8" x14ac:dyDescent="0.35">
      <c r="C14" s="347" t="s">
        <v>1064</v>
      </c>
      <c r="D14" s="591">
        <v>0</v>
      </c>
      <c r="E14" s="591">
        <v>0</v>
      </c>
      <c r="F14" s="591">
        <v>0</v>
      </c>
      <c r="G14" s="592"/>
      <c r="H14" s="592"/>
    </row>
    <row r="15" spans="2:8" ht="15" thickBot="1" x14ac:dyDescent="0.4">
      <c r="C15" s="44" t="s">
        <v>1065</v>
      </c>
      <c r="D15" s="593">
        <v>1294339.2188679997</v>
      </c>
      <c r="E15" s="593">
        <v>1607446.4556119998</v>
      </c>
      <c r="F15" s="593">
        <v>1915724.820607</v>
      </c>
      <c r="G15" s="593">
        <v>73145.767534610321</v>
      </c>
      <c r="H15" s="593">
        <v>914322.09418262902</v>
      </c>
    </row>
  </sheetData>
  <sheetProtection algorithmName="SHA-512" hashValue="aVwAb2MtDQpQ2zZEAAZniK6xxcmbWNe/zgZQpvHKOSvV3SW1VxHOsTfxvL5oIGd2iiu0HJ7P6Ikj6ysifOopBQ==" saltValue="G0IPmxbIclaDHLvc2+u2cQ==" spinCount="100000" sheet="1" objects="1" scenarios="1"/>
  <mergeCells count="6">
    <mergeCell ref="B6:H6"/>
    <mergeCell ref="C9:C10"/>
    <mergeCell ref="H9:H10"/>
    <mergeCell ref="D9:F9"/>
    <mergeCell ref="G9:G10"/>
    <mergeCell ref="C8:H8"/>
  </mergeCells>
  <hyperlinks>
    <hyperlink ref="B2" location="Tartalom!A1" display="Back to contents page" xr:uid="{00000000-0004-0000-2900-000000000000}"/>
    <hyperlink ref="B2:C2" location="CONTENTS!A1" display="Back to contents page" xr:uid="{00000000-0004-0000-2900-000001000000}"/>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BB44E-6BA3-4FB9-8B6A-E1CBE65F2A20}">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214" t="s">
        <v>0</v>
      </c>
      <c r="C2" s="134"/>
      <c r="D2" s="134"/>
      <c r="E2" s="134"/>
      <c r="F2" s="134"/>
      <c r="G2" s="134"/>
    </row>
    <row r="3" spans="2:8" x14ac:dyDescent="0.35">
      <c r="B3" s="1"/>
      <c r="C3" s="1"/>
      <c r="D3" s="1"/>
      <c r="E3" s="1"/>
      <c r="F3" s="1"/>
      <c r="G3" s="1"/>
    </row>
    <row r="4" spans="2:8" ht="15.5" x14ac:dyDescent="0.35">
      <c r="B4" s="19" t="s">
        <v>1066</v>
      </c>
      <c r="C4" s="2"/>
      <c r="D4" s="2"/>
      <c r="E4" s="2"/>
      <c r="F4" s="2"/>
      <c r="G4" s="2"/>
    </row>
    <row r="5" spans="2:8" ht="2.15" customHeight="1" x14ac:dyDescent="0.35">
      <c r="B5" s="1"/>
      <c r="C5" s="1"/>
      <c r="D5" s="1"/>
      <c r="E5" s="1"/>
      <c r="F5" s="1"/>
      <c r="G5" s="1"/>
    </row>
    <row r="6" spans="2:8" ht="2.15" customHeight="1" x14ac:dyDescent="0.35">
      <c r="B6" s="912"/>
      <c r="C6" s="912"/>
      <c r="D6" s="912"/>
      <c r="E6" s="912"/>
      <c r="F6" s="912"/>
      <c r="G6" s="912"/>
      <c r="H6" s="912"/>
    </row>
    <row r="7" spans="2:8" ht="2.15" customHeight="1" x14ac:dyDescent="0.35">
      <c r="B7" s="3"/>
      <c r="C7" s="4"/>
      <c r="D7" s="4"/>
      <c r="E7" s="4"/>
      <c r="F7" s="4"/>
      <c r="G7" s="4"/>
    </row>
    <row r="8" spans="2:8" ht="15" thickBot="1" x14ac:dyDescent="0.4">
      <c r="B8" s="33"/>
      <c r="C8" s="922" t="str">
        <f>+Contents!B3</f>
        <v>31.12.2024</v>
      </c>
      <c r="D8" s="922"/>
      <c r="E8" s="922"/>
      <c r="F8" s="922"/>
      <c r="G8" s="922"/>
      <c r="H8" s="922"/>
    </row>
    <row r="9" spans="2:8" ht="41.25" customHeight="1" thickBot="1" x14ac:dyDescent="0.4">
      <c r="B9" s="140"/>
      <c r="C9" s="1027" t="s">
        <v>1085</v>
      </c>
      <c r="D9" s="1027"/>
      <c r="E9" s="47" t="s">
        <v>1080</v>
      </c>
      <c r="F9" s="47" t="s">
        <v>1081</v>
      </c>
      <c r="G9" s="350" t="s">
        <v>1082</v>
      </c>
      <c r="H9" s="350" t="s">
        <v>1083</v>
      </c>
    </row>
    <row r="10" spans="2:8" x14ac:dyDescent="0.35">
      <c r="B10" s="146">
        <v>1</v>
      </c>
      <c r="C10" s="1028" t="s">
        <v>1068</v>
      </c>
      <c r="D10" s="340" t="s">
        <v>1069</v>
      </c>
      <c r="E10" s="353">
        <v>6</v>
      </c>
      <c r="F10" s="353">
        <v>11</v>
      </c>
      <c r="G10" s="353">
        <v>3</v>
      </c>
      <c r="H10" s="353">
        <v>522</v>
      </c>
    </row>
    <row r="11" spans="2:8" x14ac:dyDescent="0.35">
      <c r="B11" s="132">
        <v>2</v>
      </c>
      <c r="C11" s="1025"/>
      <c r="D11" s="340" t="s">
        <v>1070</v>
      </c>
      <c r="E11" s="353">
        <v>292</v>
      </c>
      <c r="F11" s="353">
        <v>3718</v>
      </c>
      <c r="G11" s="353">
        <v>657</v>
      </c>
      <c r="H11" s="353">
        <v>19939</v>
      </c>
    </row>
    <row r="12" spans="2:8" x14ac:dyDescent="0.35">
      <c r="B12" s="132">
        <v>3</v>
      </c>
      <c r="C12" s="1025"/>
      <c r="D12" s="351" t="s">
        <v>1071</v>
      </c>
      <c r="E12" s="353">
        <v>292</v>
      </c>
      <c r="F12" s="353">
        <v>1337</v>
      </c>
      <c r="G12" s="353">
        <v>645</v>
      </c>
      <c r="H12" s="353">
        <v>19636</v>
      </c>
    </row>
    <row r="13" spans="2:8" x14ac:dyDescent="0.35">
      <c r="B13" s="132" t="s">
        <v>105</v>
      </c>
      <c r="C13" s="1025"/>
      <c r="D13" s="352" t="s">
        <v>1072</v>
      </c>
      <c r="E13" s="353">
        <v>0</v>
      </c>
      <c r="F13" s="353">
        <v>2381</v>
      </c>
      <c r="G13" s="353">
        <v>0</v>
      </c>
      <c r="H13" s="353">
        <v>0</v>
      </c>
    </row>
    <row r="14" spans="2:8" ht="19.5" customHeight="1" x14ac:dyDescent="0.35">
      <c r="B14" s="132">
        <v>5</v>
      </c>
      <c r="C14" s="1025"/>
      <c r="D14" s="352" t="s">
        <v>1073</v>
      </c>
      <c r="E14" s="353">
        <v>0</v>
      </c>
      <c r="F14" s="353">
        <v>0</v>
      </c>
      <c r="G14" s="353">
        <v>0</v>
      </c>
      <c r="H14" s="353">
        <v>0</v>
      </c>
    </row>
    <row r="15" spans="2:8" x14ac:dyDescent="0.35">
      <c r="B15" s="132" t="s">
        <v>106</v>
      </c>
      <c r="C15" s="1025"/>
      <c r="D15" s="351" t="s">
        <v>1074</v>
      </c>
      <c r="E15" s="353">
        <v>0</v>
      </c>
      <c r="F15" s="353">
        <v>0</v>
      </c>
      <c r="G15" s="353">
        <v>0</v>
      </c>
      <c r="H15" s="353">
        <v>0</v>
      </c>
    </row>
    <row r="16" spans="2:8" x14ac:dyDescent="0.35">
      <c r="B16" s="163">
        <v>7</v>
      </c>
      <c r="C16" s="1026"/>
      <c r="D16" s="355" t="s">
        <v>1075</v>
      </c>
      <c r="E16" s="358">
        <v>0</v>
      </c>
      <c r="F16" s="358">
        <v>0</v>
      </c>
      <c r="G16" s="358">
        <v>12</v>
      </c>
      <c r="H16" s="358">
        <v>303</v>
      </c>
    </row>
    <row r="17" spans="2:8" x14ac:dyDescent="0.35">
      <c r="B17" s="150">
        <v>9</v>
      </c>
      <c r="C17" s="1024" t="s">
        <v>1076</v>
      </c>
      <c r="D17" s="356" t="s">
        <v>1069</v>
      </c>
      <c r="E17" s="359">
        <v>1</v>
      </c>
      <c r="F17" s="359">
        <v>3</v>
      </c>
      <c r="G17" s="359">
        <v>3</v>
      </c>
      <c r="H17" s="359">
        <v>465</v>
      </c>
    </row>
    <row r="18" spans="2:8" x14ac:dyDescent="0.35">
      <c r="B18" s="132">
        <v>10</v>
      </c>
      <c r="C18" s="1025"/>
      <c r="D18" s="340" t="s">
        <v>1077</v>
      </c>
      <c r="E18" s="353">
        <v>26</v>
      </c>
      <c r="F18" s="353">
        <v>1196</v>
      </c>
      <c r="G18" s="353">
        <v>606</v>
      </c>
      <c r="H18" s="353">
        <v>14169</v>
      </c>
    </row>
    <row r="19" spans="2:8" x14ac:dyDescent="0.35">
      <c r="B19" s="132">
        <v>11</v>
      </c>
      <c r="C19" s="1025"/>
      <c r="D19" s="351" t="s">
        <v>1071</v>
      </c>
      <c r="E19" s="353">
        <v>13</v>
      </c>
      <c r="F19" s="353">
        <v>598</v>
      </c>
      <c r="G19" s="353">
        <v>303</v>
      </c>
      <c r="H19" s="353">
        <v>8902</v>
      </c>
    </row>
    <row r="20" spans="2:8" x14ac:dyDescent="0.35">
      <c r="B20" s="132">
        <v>12</v>
      </c>
      <c r="C20" s="1025"/>
      <c r="D20" s="354" t="s">
        <v>1078</v>
      </c>
      <c r="E20" s="353">
        <v>8</v>
      </c>
      <c r="F20" s="353">
        <v>359</v>
      </c>
      <c r="G20" s="353">
        <v>182</v>
      </c>
      <c r="H20" s="353">
        <v>3595</v>
      </c>
    </row>
    <row r="21" spans="2:8" x14ac:dyDescent="0.35">
      <c r="B21" s="132" t="s">
        <v>107</v>
      </c>
      <c r="C21" s="1025"/>
      <c r="D21" s="352" t="s">
        <v>1072</v>
      </c>
      <c r="E21" s="353">
        <v>13</v>
      </c>
      <c r="F21" s="353">
        <v>598</v>
      </c>
      <c r="G21" s="353">
        <v>303</v>
      </c>
      <c r="H21" s="353">
        <v>5267</v>
      </c>
    </row>
    <row r="22" spans="2:8" x14ac:dyDescent="0.35">
      <c r="B22" s="132" t="s">
        <v>16</v>
      </c>
      <c r="C22" s="1025"/>
      <c r="D22" s="354" t="s">
        <v>1078</v>
      </c>
      <c r="E22" s="353">
        <v>8</v>
      </c>
      <c r="F22" s="353">
        <v>359</v>
      </c>
      <c r="G22" s="353">
        <v>182</v>
      </c>
      <c r="H22" s="353">
        <v>3166</v>
      </c>
    </row>
    <row r="23" spans="2:8" ht="20" x14ac:dyDescent="0.35">
      <c r="B23" s="132" t="s">
        <v>108</v>
      </c>
      <c r="C23" s="1025"/>
      <c r="D23" s="352" t="s">
        <v>1073</v>
      </c>
      <c r="E23" s="353">
        <v>0</v>
      </c>
      <c r="F23" s="353">
        <v>0</v>
      </c>
      <c r="G23" s="353">
        <v>0</v>
      </c>
      <c r="H23" s="353">
        <v>0</v>
      </c>
    </row>
    <row r="24" spans="2:8" x14ac:dyDescent="0.35">
      <c r="B24" s="132" t="s">
        <v>109</v>
      </c>
      <c r="C24" s="1025"/>
      <c r="D24" s="354" t="s">
        <v>1078</v>
      </c>
      <c r="E24" s="353">
        <v>0</v>
      </c>
      <c r="F24" s="353">
        <v>0</v>
      </c>
      <c r="G24" s="353">
        <v>0</v>
      </c>
      <c r="H24" s="353">
        <v>0</v>
      </c>
    </row>
    <row r="25" spans="2:8" x14ac:dyDescent="0.35">
      <c r="B25" s="132" t="s">
        <v>110</v>
      </c>
      <c r="C25" s="1025"/>
      <c r="D25" s="351" t="s">
        <v>1074</v>
      </c>
      <c r="E25" s="353">
        <v>0</v>
      </c>
      <c r="F25" s="353">
        <v>0</v>
      </c>
      <c r="G25" s="353">
        <v>0</v>
      </c>
      <c r="H25" s="353">
        <v>0</v>
      </c>
    </row>
    <row r="26" spans="2:8" x14ac:dyDescent="0.35">
      <c r="B26" s="132" t="s">
        <v>111</v>
      </c>
      <c r="C26" s="1025"/>
      <c r="D26" s="354" t="s">
        <v>1078</v>
      </c>
      <c r="E26" s="353">
        <v>0</v>
      </c>
      <c r="F26" s="353">
        <v>0</v>
      </c>
      <c r="G26" s="353">
        <v>0</v>
      </c>
      <c r="H26" s="353">
        <v>0</v>
      </c>
    </row>
    <row r="27" spans="2:8" x14ac:dyDescent="0.35">
      <c r="B27" s="132">
        <v>15</v>
      </c>
      <c r="C27" s="1025"/>
      <c r="D27" s="351" t="s">
        <v>1075</v>
      </c>
      <c r="E27" s="353">
        <v>0</v>
      </c>
      <c r="F27" s="353">
        <v>0</v>
      </c>
      <c r="G27" s="353">
        <v>0</v>
      </c>
      <c r="H27" s="353">
        <v>0</v>
      </c>
    </row>
    <row r="28" spans="2:8" x14ac:dyDescent="0.35">
      <c r="B28" s="163">
        <v>16</v>
      </c>
      <c r="C28" s="1026"/>
      <c r="D28" s="357" t="s">
        <v>1078</v>
      </c>
      <c r="E28" s="358">
        <v>0</v>
      </c>
      <c r="F28" s="358">
        <v>0</v>
      </c>
      <c r="G28" s="358">
        <v>0</v>
      </c>
      <c r="H28" s="358">
        <v>0</v>
      </c>
    </row>
    <row r="29" spans="2:8" ht="15" thickBot="1" x14ac:dyDescent="0.4">
      <c r="B29" s="148">
        <v>17</v>
      </c>
      <c r="C29" s="44" t="s">
        <v>1079</v>
      </c>
      <c r="D29" s="44"/>
      <c r="E29" s="51">
        <v>318</v>
      </c>
      <c r="F29" s="51">
        <v>4914</v>
      </c>
      <c r="G29" s="51">
        <v>1263</v>
      </c>
      <c r="H29" s="51">
        <v>34108</v>
      </c>
    </row>
  </sheetData>
  <sheetProtection algorithmName="SHA-512" hashValue="mJssSB4iDspop3Fxw/Bboyyv7KurDWnaLn0zpdQqoxqdP5A0zQm00tirup0qmC94CgoYFZ3bS9F3QdtYpSRlPg==" saltValue="EkIaln6zguyZkiCM5yAEvg==" spinCount="100000" sheet="1" objects="1" scenarios="1"/>
  <mergeCells count="5">
    <mergeCell ref="C17:C28"/>
    <mergeCell ref="C9:D9"/>
    <mergeCell ref="C8:H8"/>
    <mergeCell ref="B6:H6"/>
    <mergeCell ref="C10:C16"/>
  </mergeCells>
  <hyperlinks>
    <hyperlink ref="B2" location="Tartalom!A1" display="Back to contents page" xr:uid="{00000000-0004-0000-2A00-000000000000}"/>
    <hyperlink ref="B2:C2" location="CONTENTS!A1" display="Back to contents page" xr:uid="{00000000-0004-0000-2A00-000001000000}"/>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214" t="s">
        <v>0</v>
      </c>
      <c r="C2" s="134"/>
      <c r="D2" s="134"/>
      <c r="E2" s="134"/>
      <c r="F2" s="134"/>
    </row>
    <row r="3" spans="2:7" x14ac:dyDescent="0.35">
      <c r="B3" s="1"/>
      <c r="C3" s="1"/>
      <c r="D3" s="1"/>
      <c r="E3" s="1"/>
      <c r="F3" s="1"/>
    </row>
    <row r="4" spans="2:7" ht="15.5" x14ac:dyDescent="0.35">
      <c r="B4" s="19" t="s">
        <v>1084</v>
      </c>
      <c r="C4" s="2"/>
      <c r="D4" s="2"/>
      <c r="E4" s="2"/>
      <c r="F4" s="2"/>
    </row>
    <row r="5" spans="2:7" ht="2.15" customHeight="1" x14ac:dyDescent="0.35">
      <c r="B5" s="1"/>
      <c r="C5" s="1"/>
      <c r="D5" s="1"/>
      <c r="E5" s="1"/>
      <c r="F5" s="1"/>
    </row>
    <row r="6" spans="2:7" ht="2.15" customHeight="1" x14ac:dyDescent="0.35">
      <c r="B6" s="912"/>
      <c r="C6" s="912"/>
      <c r="D6" s="912"/>
      <c r="E6" s="912"/>
      <c r="F6" s="912"/>
      <c r="G6" s="912"/>
    </row>
    <row r="7" spans="2:7" ht="2.15" customHeight="1" x14ac:dyDescent="0.35">
      <c r="B7" s="3"/>
      <c r="C7" s="4"/>
      <c r="D7" s="4"/>
      <c r="E7" s="4"/>
      <c r="F7" s="4"/>
    </row>
    <row r="8" spans="2:7" ht="15" thickBot="1" x14ac:dyDescent="0.4">
      <c r="B8" s="33"/>
      <c r="C8" s="922" t="str">
        <f>+Contents!B3</f>
        <v>31.12.2024</v>
      </c>
      <c r="D8" s="922"/>
      <c r="E8" s="922"/>
      <c r="F8" s="922"/>
      <c r="G8" s="922"/>
    </row>
    <row r="9" spans="2:7" ht="41.25" customHeight="1" thickBot="1" x14ac:dyDescent="0.4">
      <c r="C9" s="349" t="s">
        <v>1085</v>
      </c>
      <c r="D9" s="47" t="s">
        <v>1080</v>
      </c>
      <c r="E9" s="47" t="s">
        <v>1081</v>
      </c>
      <c r="F9" s="350" t="s">
        <v>1082</v>
      </c>
      <c r="G9" s="350" t="s">
        <v>1083</v>
      </c>
    </row>
    <row r="10" spans="2:7" x14ac:dyDescent="0.35">
      <c r="C10" s="320" t="s">
        <v>1086</v>
      </c>
      <c r="D10" s="378"/>
      <c r="E10" s="378"/>
      <c r="F10" s="378"/>
      <c r="G10" s="362"/>
    </row>
    <row r="11" spans="2:7" x14ac:dyDescent="0.35">
      <c r="C11" s="340" t="s">
        <v>1087</v>
      </c>
      <c r="D11" s="353">
        <v>0</v>
      </c>
      <c r="E11" s="353">
        <v>0</v>
      </c>
      <c r="F11" s="353">
        <v>0</v>
      </c>
      <c r="G11" s="353">
        <v>2</v>
      </c>
    </row>
    <row r="12" spans="2:7" x14ac:dyDescent="0.35">
      <c r="C12" s="340" t="s">
        <v>1088</v>
      </c>
      <c r="D12" s="353">
        <v>0</v>
      </c>
      <c r="E12" s="353">
        <v>0</v>
      </c>
      <c r="F12" s="353">
        <v>0</v>
      </c>
      <c r="G12" s="353">
        <v>10</v>
      </c>
    </row>
    <row r="13" spans="2:7" ht="21.65" customHeight="1" x14ac:dyDescent="0.35">
      <c r="C13" s="363" t="s">
        <v>1089</v>
      </c>
      <c r="D13" s="382">
        <v>0</v>
      </c>
      <c r="E13" s="382">
        <v>0</v>
      </c>
      <c r="F13" s="382">
        <v>0</v>
      </c>
      <c r="G13" s="382">
        <v>10</v>
      </c>
    </row>
    <row r="14" spans="2:7" ht="28.5" customHeight="1" x14ac:dyDescent="0.35">
      <c r="C14" s="360" t="s">
        <v>1091</v>
      </c>
      <c r="D14" s="379"/>
      <c r="E14" s="379"/>
      <c r="F14" s="379"/>
      <c r="G14" s="379"/>
    </row>
    <row r="15" spans="2:7" ht="20.149999999999999" customHeight="1" x14ac:dyDescent="0.35">
      <c r="C15" s="318" t="s">
        <v>1092</v>
      </c>
      <c r="D15" s="353">
        <v>0</v>
      </c>
      <c r="E15" s="353">
        <v>0</v>
      </c>
      <c r="F15" s="353">
        <v>0</v>
      </c>
      <c r="G15" s="353">
        <v>0</v>
      </c>
    </row>
    <row r="16" spans="2:7" ht="21.65" customHeight="1" x14ac:dyDescent="0.35">
      <c r="C16" s="430" t="s">
        <v>1093</v>
      </c>
      <c r="D16" s="382">
        <v>0</v>
      </c>
      <c r="E16" s="382">
        <v>0</v>
      </c>
      <c r="F16" s="382">
        <v>0</v>
      </c>
      <c r="G16" s="382">
        <v>0</v>
      </c>
    </row>
    <row r="17" spans="3:7" x14ac:dyDescent="0.35">
      <c r="C17" s="343" t="s">
        <v>1094</v>
      </c>
      <c r="D17" s="379"/>
      <c r="E17" s="379"/>
      <c r="F17" s="379"/>
      <c r="G17" s="379"/>
    </row>
    <row r="18" spans="3:7" x14ac:dyDescent="0.35">
      <c r="C18" s="340" t="s">
        <v>1095</v>
      </c>
      <c r="D18" s="353">
        <v>0</v>
      </c>
      <c r="E18" s="353">
        <v>0</v>
      </c>
      <c r="F18" s="353">
        <v>0</v>
      </c>
      <c r="G18" s="353">
        <v>24</v>
      </c>
    </row>
    <row r="19" spans="3:7" x14ac:dyDescent="0.35">
      <c r="C19" s="340" t="s">
        <v>1096</v>
      </c>
      <c r="D19" s="353">
        <v>0</v>
      </c>
      <c r="E19" s="353">
        <v>0</v>
      </c>
      <c r="F19" s="353">
        <v>0</v>
      </c>
      <c r="G19" s="353">
        <v>2104</v>
      </c>
    </row>
    <row r="20" spans="3:7" x14ac:dyDescent="0.35">
      <c r="C20" s="351" t="s">
        <v>1097</v>
      </c>
      <c r="D20" s="353">
        <v>0</v>
      </c>
      <c r="E20" s="353">
        <v>0</v>
      </c>
      <c r="F20" s="353">
        <v>0</v>
      </c>
      <c r="G20" s="353">
        <v>1675</v>
      </c>
    </row>
    <row r="21" spans="3:7" x14ac:dyDescent="0.35">
      <c r="C21" s="352" t="s">
        <v>1098</v>
      </c>
      <c r="D21" s="353">
        <v>0</v>
      </c>
      <c r="E21" s="353">
        <v>0</v>
      </c>
      <c r="F21" s="353">
        <v>0</v>
      </c>
      <c r="G21" s="353">
        <v>429</v>
      </c>
    </row>
    <row r="22" spans="3:7" ht="25" customHeight="1" x14ac:dyDescent="0.35">
      <c r="C22" s="352" t="s">
        <v>1099</v>
      </c>
      <c r="D22" s="353">
        <v>0</v>
      </c>
      <c r="E22" s="353">
        <v>0</v>
      </c>
      <c r="F22" s="353">
        <v>0</v>
      </c>
      <c r="G22" s="353">
        <v>1675</v>
      </c>
    </row>
    <row r="23" spans="3:7" ht="15" thickBot="1" x14ac:dyDescent="0.4">
      <c r="C23" s="361" t="s">
        <v>1100</v>
      </c>
      <c r="D23" s="51">
        <v>0</v>
      </c>
      <c r="E23" s="51">
        <v>0</v>
      </c>
      <c r="F23" s="51">
        <v>0</v>
      </c>
      <c r="G23" s="51">
        <v>429</v>
      </c>
    </row>
  </sheetData>
  <sheetProtection algorithmName="SHA-512" hashValue="uZfVg/qeuOZz3fnl1DyR2TpiA8SI3jCDXY0p8Ob+UzI9+uyT6Csx/p2xf06X6sGig9nJUSZ4GuGHwTe35GacYw==" saltValue="2b+BtMxKlKkxXLfgplrEAQ==" spinCount="100000" sheet="1" objects="1" scenarios="1"/>
  <mergeCells count="2">
    <mergeCell ref="B6:G6"/>
    <mergeCell ref="C8:G8"/>
  </mergeCells>
  <hyperlinks>
    <hyperlink ref="B2" location="Tartalom!A1" display="Back to contents page" xr:uid="{00000000-0004-0000-2B00-000000000000}"/>
    <hyperlink ref="B2" location="CONTENTS!A1" display="Back to contents page" xr:uid="{00000000-0004-0000-2B00-000001000000}"/>
  </hyperlinks>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214" t="s">
        <v>0</v>
      </c>
      <c r="C2" s="134"/>
      <c r="D2" s="134"/>
      <c r="E2" s="134"/>
      <c r="F2" s="134"/>
      <c r="G2" s="134"/>
      <c r="H2" s="134"/>
      <c r="I2" s="134"/>
      <c r="J2" s="134"/>
    </row>
    <row r="3" spans="2:11" x14ac:dyDescent="0.35">
      <c r="B3" s="1"/>
      <c r="C3" s="1"/>
      <c r="D3" s="1"/>
      <c r="E3" s="1"/>
      <c r="F3" s="1"/>
      <c r="G3" s="1"/>
      <c r="H3" s="1"/>
      <c r="I3" s="1"/>
      <c r="J3" s="1"/>
    </row>
    <row r="4" spans="2:11" ht="15.5" x14ac:dyDescent="0.35">
      <c r="B4" s="19" t="s">
        <v>1101</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912"/>
      <c r="C6" s="912"/>
      <c r="D6" s="912"/>
      <c r="E6" s="912"/>
      <c r="F6" s="912"/>
      <c r="G6" s="912"/>
      <c r="H6" s="912"/>
      <c r="I6" s="912"/>
      <c r="J6" s="912"/>
      <c r="K6" s="912"/>
    </row>
    <row r="7" spans="2:11" ht="2.15" customHeight="1" x14ac:dyDescent="0.35">
      <c r="B7" s="3"/>
      <c r="C7" s="4"/>
      <c r="D7" s="4"/>
      <c r="E7" s="4"/>
      <c r="F7" s="4"/>
      <c r="G7" s="4"/>
      <c r="H7" s="4"/>
      <c r="I7" s="4"/>
      <c r="J7" s="4"/>
    </row>
    <row r="8" spans="2:11" ht="15" thickBot="1" x14ac:dyDescent="0.4">
      <c r="B8" s="33"/>
      <c r="C8" s="922" t="str">
        <f>+Contents!B3</f>
        <v>31.12.2024</v>
      </c>
      <c r="D8" s="922"/>
      <c r="E8" s="922"/>
      <c r="F8" s="922"/>
      <c r="G8" s="922"/>
      <c r="H8" s="922"/>
      <c r="I8" s="922"/>
      <c r="J8" s="922"/>
      <c r="K8" s="922"/>
    </row>
    <row r="9" spans="2:11" ht="89.15" customHeight="1" thickBot="1" x14ac:dyDescent="0.4">
      <c r="C9" s="349" t="s">
        <v>1085</v>
      </c>
      <c r="D9" s="47" t="s">
        <v>1103</v>
      </c>
      <c r="E9" s="47" t="s">
        <v>1104</v>
      </c>
      <c r="F9" s="350" t="s">
        <v>1105</v>
      </c>
      <c r="G9" s="350" t="s">
        <v>1106</v>
      </c>
      <c r="H9" s="350" t="s">
        <v>1107</v>
      </c>
      <c r="I9" s="350" t="s">
        <v>1108</v>
      </c>
      <c r="J9" s="350" t="s">
        <v>1109</v>
      </c>
      <c r="K9" s="350" t="s">
        <v>1110</v>
      </c>
    </row>
    <row r="10" spans="2:11" x14ac:dyDescent="0.35">
      <c r="C10" s="365" t="s">
        <v>1080</v>
      </c>
      <c r="D10" s="49">
        <v>34</v>
      </c>
      <c r="E10" s="49">
        <v>8</v>
      </c>
      <c r="F10" s="49">
        <v>26</v>
      </c>
      <c r="G10" s="49">
        <v>0</v>
      </c>
      <c r="H10" s="49">
        <v>0</v>
      </c>
      <c r="I10" s="49">
        <v>2</v>
      </c>
      <c r="J10" s="49">
        <v>8</v>
      </c>
      <c r="K10" s="49">
        <v>4</v>
      </c>
    </row>
    <row r="11" spans="2:11" x14ac:dyDescent="0.35">
      <c r="C11" s="347" t="s">
        <v>1111</v>
      </c>
      <c r="D11" s="50">
        <v>17</v>
      </c>
      <c r="E11" s="50">
        <v>4</v>
      </c>
      <c r="F11" s="50">
        <v>13</v>
      </c>
      <c r="G11" s="50">
        <v>0</v>
      </c>
      <c r="H11" s="50">
        <v>0</v>
      </c>
      <c r="I11" s="50">
        <v>0</v>
      </c>
      <c r="J11" s="50">
        <v>4</v>
      </c>
      <c r="K11" s="50">
        <v>0</v>
      </c>
    </row>
    <row r="12" spans="2:11" x14ac:dyDescent="0.35">
      <c r="C12" s="347" t="s">
        <v>1112</v>
      </c>
      <c r="D12" s="50">
        <v>17</v>
      </c>
      <c r="E12" s="50">
        <v>4</v>
      </c>
      <c r="F12" s="50">
        <v>13</v>
      </c>
      <c r="G12" s="50">
        <v>0</v>
      </c>
      <c r="H12" s="50">
        <v>0</v>
      </c>
      <c r="I12" s="50">
        <v>2</v>
      </c>
      <c r="J12" s="50">
        <v>4</v>
      </c>
      <c r="K12" s="50">
        <v>4</v>
      </c>
    </row>
    <row r="13" spans="2:11" x14ac:dyDescent="0.35">
      <c r="C13" s="366" t="s">
        <v>1113</v>
      </c>
      <c r="D13" s="50">
        <v>0</v>
      </c>
      <c r="E13" s="50">
        <v>0</v>
      </c>
      <c r="F13" s="50">
        <v>0</v>
      </c>
      <c r="G13" s="50">
        <v>0</v>
      </c>
      <c r="H13" s="50">
        <v>0</v>
      </c>
      <c r="I13" s="50">
        <v>0</v>
      </c>
      <c r="J13" s="50">
        <v>0</v>
      </c>
      <c r="K13" s="50">
        <v>0</v>
      </c>
    </row>
    <row r="14" spans="2:11" x14ac:dyDescent="0.35">
      <c r="C14" s="366" t="s">
        <v>1114</v>
      </c>
      <c r="D14" s="50">
        <v>0</v>
      </c>
      <c r="E14" s="50">
        <v>0</v>
      </c>
      <c r="F14" s="50">
        <v>0</v>
      </c>
      <c r="G14" s="50">
        <v>0</v>
      </c>
      <c r="H14" s="50">
        <v>0</v>
      </c>
      <c r="I14" s="50">
        <v>0</v>
      </c>
      <c r="J14" s="50">
        <v>0</v>
      </c>
      <c r="K14" s="50">
        <v>0</v>
      </c>
    </row>
    <row r="15" spans="2:11" x14ac:dyDescent="0.35">
      <c r="C15" s="369" t="s">
        <v>1115</v>
      </c>
      <c r="D15" s="380">
        <v>0</v>
      </c>
      <c r="E15" s="380">
        <v>0</v>
      </c>
      <c r="F15" s="380">
        <v>0</v>
      </c>
      <c r="G15" s="380">
        <v>0</v>
      </c>
      <c r="H15" s="380">
        <v>0</v>
      </c>
      <c r="I15" s="380">
        <v>0</v>
      </c>
      <c r="J15" s="380">
        <v>0</v>
      </c>
      <c r="K15" s="380">
        <v>0</v>
      </c>
    </row>
    <row r="16" spans="2:11" x14ac:dyDescent="0.35">
      <c r="C16" s="370" t="s">
        <v>1081</v>
      </c>
      <c r="D16" s="381">
        <v>1532</v>
      </c>
      <c r="E16" s="381">
        <v>322</v>
      </c>
      <c r="F16" s="381">
        <v>1210</v>
      </c>
      <c r="G16" s="381">
        <v>0</v>
      </c>
      <c r="H16" s="381">
        <v>0</v>
      </c>
      <c r="I16" s="381">
        <v>102</v>
      </c>
      <c r="J16" s="381">
        <v>322</v>
      </c>
      <c r="K16" s="381">
        <v>166</v>
      </c>
    </row>
    <row r="17" spans="3:11" x14ac:dyDescent="0.35">
      <c r="C17" s="347" t="s">
        <v>1111</v>
      </c>
      <c r="D17" s="50">
        <v>766</v>
      </c>
      <c r="E17" s="50">
        <v>161</v>
      </c>
      <c r="F17" s="50">
        <v>605</v>
      </c>
      <c r="G17" s="50">
        <v>0</v>
      </c>
      <c r="H17" s="50">
        <v>0</v>
      </c>
      <c r="I17" s="50">
        <v>0</v>
      </c>
      <c r="J17" s="50">
        <v>161</v>
      </c>
      <c r="K17" s="50">
        <v>0</v>
      </c>
    </row>
    <row r="18" spans="3:11" x14ac:dyDescent="0.35">
      <c r="C18" s="347" t="s">
        <v>1112</v>
      </c>
      <c r="D18" s="50">
        <v>766</v>
      </c>
      <c r="E18" s="50">
        <v>161</v>
      </c>
      <c r="F18" s="50">
        <v>605</v>
      </c>
      <c r="G18" s="50">
        <v>0</v>
      </c>
      <c r="H18" s="50">
        <v>0</v>
      </c>
      <c r="I18" s="50">
        <v>102</v>
      </c>
      <c r="J18" s="50">
        <v>161</v>
      </c>
      <c r="K18" s="50">
        <v>166</v>
      </c>
    </row>
    <row r="19" spans="3:11" x14ac:dyDescent="0.35">
      <c r="C19" s="366" t="s">
        <v>1113</v>
      </c>
      <c r="D19" s="50">
        <v>0</v>
      </c>
      <c r="E19" s="50">
        <v>0</v>
      </c>
      <c r="F19" s="50">
        <v>0</v>
      </c>
      <c r="G19" s="50">
        <v>0</v>
      </c>
      <c r="H19" s="50">
        <v>0</v>
      </c>
      <c r="I19" s="50">
        <v>0</v>
      </c>
      <c r="J19" s="50">
        <v>0</v>
      </c>
      <c r="K19" s="50">
        <v>0</v>
      </c>
    </row>
    <row r="20" spans="3:11" x14ac:dyDescent="0.35">
      <c r="C20" s="366" t="s">
        <v>1114</v>
      </c>
      <c r="D20" s="50">
        <v>0</v>
      </c>
      <c r="E20" s="50">
        <v>0</v>
      </c>
      <c r="F20" s="50">
        <v>0</v>
      </c>
      <c r="G20" s="50">
        <v>0</v>
      </c>
      <c r="H20" s="50">
        <v>0</v>
      </c>
      <c r="I20" s="50">
        <v>0</v>
      </c>
      <c r="J20" s="50">
        <v>0</v>
      </c>
      <c r="K20" s="50">
        <v>0</v>
      </c>
    </row>
    <row r="21" spans="3:11" x14ac:dyDescent="0.35">
      <c r="C21" s="369" t="s">
        <v>1115</v>
      </c>
      <c r="D21" s="380">
        <v>0</v>
      </c>
      <c r="E21" s="380">
        <v>0</v>
      </c>
      <c r="F21" s="380">
        <v>0</v>
      </c>
      <c r="G21" s="380">
        <v>0</v>
      </c>
      <c r="H21" s="380">
        <v>0</v>
      </c>
      <c r="I21" s="380">
        <v>0</v>
      </c>
      <c r="J21" s="380">
        <v>0</v>
      </c>
      <c r="K21" s="380">
        <v>0</v>
      </c>
    </row>
    <row r="22" spans="3:11" x14ac:dyDescent="0.35">
      <c r="C22" s="370" t="s">
        <v>1082</v>
      </c>
      <c r="D22" s="381">
        <v>756</v>
      </c>
      <c r="E22" s="381">
        <v>156</v>
      </c>
      <c r="F22" s="381">
        <v>600</v>
      </c>
      <c r="G22" s="381">
        <v>0</v>
      </c>
      <c r="H22" s="381">
        <v>0</v>
      </c>
      <c r="I22" s="381">
        <v>50</v>
      </c>
      <c r="J22" s="381">
        <v>156</v>
      </c>
      <c r="K22" s="381">
        <v>83</v>
      </c>
    </row>
    <row r="23" spans="3:11" x14ac:dyDescent="0.35">
      <c r="C23" s="347" t="s">
        <v>1111</v>
      </c>
      <c r="D23" s="50">
        <v>378</v>
      </c>
      <c r="E23" s="50">
        <v>78</v>
      </c>
      <c r="F23" s="50">
        <v>300</v>
      </c>
      <c r="G23" s="50">
        <v>0</v>
      </c>
      <c r="H23" s="50">
        <v>0</v>
      </c>
      <c r="I23" s="50">
        <v>0</v>
      </c>
      <c r="J23" s="50">
        <v>78</v>
      </c>
      <c r="K23" s="50">
        <v>0</v>
      </c>
    </row>
    <row r="24" spans="3:11" x14ac:dyDescent="0.35">
      <c r="C24" s="347" t="s">
        <v>1112</v>
      </c>
      <c r="D24" s="50">
        <v>378</v>
      </c>
      <c r="E24" s="50">
        <v>78</v>
      </c>
      <c r="F24" s="50">
        <v>300</v>
      </c>
      <c r="G24" s="50">
        <v>0</v>
      </c>
      <c r="H24" s="50">
        <v>0</v>
      </c>
      <c r="I24" s="50">
        <v>50</v>
      </c>
      <c r="J24" s="50">
        <v>78</v>
      </c>
      <c r="K24" s="50">
        <v>83</v>
      </c>
    </row>
    <row r="25" spans="3:11" x14ac:dyDescent="0.35">
      <c r="C25" s="366" t="s">
        <v>1113</v>
      </c>
      <c r="D25" s="50">
        <v>0</v>
      </c>
      <c r="E25" s="50">
        <v>0</v>
      </c>
      <c r="F25" s="50">
        <v>0</v>
      </c>
      <c r="G25" s="50">
        <v>0</v>
      </c>
      <c r="H25" s="50">
        <v>0</v>
      </c>
      <c r="I25" s="50">
        <v>0</v>
      </c>
      <c r="J25" s="50">
        <v>0</v>
      </c>
      <c r="K25" s="50">
        <v>0</v>
      </c>
    </row>
    <row r="26" spans="3:11" x14ac:dyDescent="0.35">
      <c r="C26" s="366" t="s">
        <v>1114</v>
      </c>
      <c r="D26" s="50">
        <v>0</v>
      </c>
      <c r="E26" s="50">
        <v>0</v>
      </c>
      <c r="F26" s="50">
        <v>0</v>
      </c>
      <c r="G26" s="50">
        <v>0</v>
      </c>
      <c r="H26" s="50">
        <v>0</v>
      </c>
      <c r="I26" s="50">
        <v>0</v>
      </c>
      <c r="J26" s="50">
        <v>0</v>
      </c>
      <c r="K26" s="50">
        <v>0</v>
      </c>
    </row>
    <row r="27" spans="3:11" x14ac:dyDescent="0.35">
      <c r="C27" s="369" t="s">
        <v>1115</v>
      </c>
      <c r="D27" s="380">
        <v>0</v>
      </c>
      <c r="E27" s="380">
        <v>0</v>
      </c>
      <c r="F27" s="380">
        <v>0</v>
      </c>
      <c r="G27" s="380">
        <v>0</v>
      </c>
      <c r="H27" s="380">
        <v>0</v>
      </c>
      <c r="I27" s="380">
        <v>0</v>
      </c>
      <c r="J27" s="380">
        <v>0</v>
      </c>
      <c r="K27" s="380">
        <v>0</v>
      </c>
    </row>
    <row r="28" spans="3:11" x14ac:dyDescent="0.35">
      <c r="C28" s="370" t="s">
        <v>1083</v>
      </c>
      <c r="D28" s="381">
        <v>13014</v>
      </c>
      <c r="E28" s="381">
        <v>3305</v>
      </c>
      <c r="F28" s="381">
        <v>9709</v>
      </c>
      <c r="G28" s="381">
        <v>0</v>
      </c>
      <c r="H28" s="381">
        <v>0</v>
      </c>
      <c r="I28" s="381">
        <v>961</v>
      </c>
      <c r="J28" s="381">
        <v>3305</v>
      </c>
      <c r="K28" s="381">
        <v>2455</v>
      </c>
    </row>
    <row r="29" spans="3:11" x14ac:dyDescent="0.35">
      <c r="C29" s="347" t="s">
        <v>1111</v>
      </c>
      <c r="D29" s="50">
        <v>5340</v>
      </c>
      <c r="E29" s="50">
        <v>1317</v>
      </c>
      <c r="F29" s="50">
        <v>4023</v>
      </c>
      <c r="G29" s="50">
        <v>0</v>
      </c>
      <c r="H29" s="50">
        <v>0</v>
      </c>
      <c r="I29" s="50">
        <v>0</v>
      </c>
      <c r="J29" s="50">
        <v>1317</v>
      </c>
      <c r="K29" s="50">
        <v>0</v>
      </c>
    </row>
    <row r="30" spans="3:11" x14ac:dyDescent="0.35">
      <c r="C30" s="347" t="s">
        <v>1112</v>
      </c>
      <c r="D30" s="50">
        <v>7674</v>
      </c>
      <c r="E30" s="50">
        <v>1988</v>
      </c>
      <c r="F30" s="50">
        <v>5686</v>
      </c>
      <c r="G30" s="50">
        <v>0</v>
      </c>
      <c r="H30" s="50">
        <v>0</v>
      </c>
      <c r="I30" s="50">
        <v>961</v>
      </c>
      <c r="J30" s="50">
        <v>1988</v>
      </c>
      <c r="K30" s="50">
        <v>2455</v>
      </c>
    </row>
    <row r="31" spans="3:11" x14ac:dyDescent="0.35">
      <c r="C31" s="366" t="s">
        <v>1113</v>
      </c>
      <c r="D31" s="50">
        <v>0</v>
      </c>
      <c r="E31" s="50">
        <v>0</v>
      </c>
      <c r="F31" s="50">
        <v>0</v>
      </c>
      <c r="G31" s="50">
        <v>0</v>
      </c>
      <c r="H31" s="50">
        <v>0</v>
      </c>
      <c r="I31" s="50">
        <v>0</v>
      </c>
      <c r="J31" s="50">
        <v>0</v>
      </c>
      <c r="K31" s="50">
        <v>0</v>
      </c>
    </row>
    <row r="32" spans="3:11" x14ac:dyDescent="0.35">
      <c r="C32" s="366" t="s">
        <v>1114</v>
      </c>
      <c r="D32" s="50">
        <v>0</v>
      </c>
      <c r="E32" s="50">
        <v>0</v>
      </c>
      <c r="F32" s="50">
        <v>0</v>
      </c>
      <c r="G32" s="50">
        <v>0</v>
      </c>
      <c r="H32" s="50">
        <v>0</v>
      </c>
      <c r="I32" s="50">
        <v>0</v>
      </c>
      <c r="J32" s="50">
        <v>0</v>
      </c>
      <c r="K32" s="50">
        <v>0</v>
      </c>
    </row>
    <row r="33" spans="3:11" x14ac:dyDescent="0.35">
      <c r="C33" s="369" t="s">
        <v>1115</v>
      </c>
      <c r="D33" s="380">
        <v>0</v>
      </c>
      <c r="E33" s="380">
        <v>0</v>
      </c>
      <c r="F33" s="380">
        <v>0</v>
      </c>
      <c r="G33" s="380">
        <v>0</v>
      </c>
      <c r="H33" s="380">
        <v>0</v>
      </c>
      <c r="I33" s="380">
        <v>0</v>
      </c>
      <c r="J33" s="380">
        <v>0</v>
      </c>
      <c r="K33" s="380">
        <v>0</v>
      </c>
    </row>
    <row r="34" spans="3:11" ht="15" thickBot="1" x14ac:dyDescent="0.4">
      <c r="C34" s="368" t="s">
        <v>1116</v>
      </c>
      <c r="D34" s="51">
        <v>15336</v>
      </c>
      <c r="E34" s="51">
        <v>3791</v>
      </c>
      <c r="F34" s="51">
        <v>11545</v>
      </c>
      <c r="G34" s="51">
        <v>0</v>
      </c>
      <c r="H34" s="51">
        <v>0</v>
      </c>
      <c r="I34" s="51">
        <v>1115</v>
      </c>
      <c r="J34" s="51">
        <v>3791</v>
      </c>
      <c r="K34" s="51">
        <v>2708</v>
      </c>
    </row>
  </sheetData>
  <sheetProtection algorithmName="SHA-512" hashValue="NA2u9R9A+ozSMMyeasY1MjgSLsamj3vC+ep1EsxnMtFhPXoTZTBog4DHMEvv4iebmXutsnNjLadstJal8yDmqg==" saltValue="fA9op+g2oegDFuDXzUaZGQ==" spinCount="100000" sheet="1" objects="1" scenarios="1"/>
  <mergeCells count="2">
    <mergeCell ref="B6:K6"/>
    <mergeCell ref="C8:K8"/>
  </mergeCells>
  <hyperlinks>
    <hyperlink ref="B2" location="CONTENTS!A1" display="Back to contents page" xr:uid="{00000000-0004-0000-2C00-000000000000}"/>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9" tint="0.79998168889431442"/>
  </sheetPr>
  <dimension ref="B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214" t="s">
        <v>0</v>
      </c>
      <c r="C2" s="134"/>
      <c r="D2" s="134"/>
    </row>
    <row r="3" spans="2:4" x14ac:dyDescent="0.35">
      <c r="B3" s="1"/>
      <c r="C3" s="1"/>
      <c r="D3" s="1"/>
    </row>
    <row r="4" spans="2:4" ht="15.5" x14ac:dyDescent="0.35">
      <c r="B4" s="19" t="s">
        <v>1117</v>
      </c>
      <c r="C4" s="2"/>
      <c r="D4" s="2"/>
    </row>
    <row r="5" spans="2:4" ht="2.15" customHeight="1" x14ac:dyDescent="0.35">
      <c r="B5" s="1"/>
      <c r="C5" s="1"/>
      <c r="D5" s="1"/>
    </row>
    <row r="6" spans="2:4" ht="2.15" customHeight="1" x14ac:dyDescent="0.35">
      <c r="B6" s="912"/>
      <c r="C6" s="912"/>
      <c r="D6" s="912"/>
    </row>
    <row r="7" spans="2:4" ht="2.15" customHeight="1" x14ac:dyDescent="0.35">
      <c r="B7" s="3"/>
      <c r="C7" s="4"/>
      <c r="D7" s="4"/>
    </row>
    <row r="8" spans="2:4" ht="15" thickBot="1" x14ac:dyDescent="0.4">
      <c r="B8" s="33"/>
      <c r="C8" s="922" t="str">
        <f>+Contents!B3</f>
        <v>31.12.2024</v>
      </c>
      <c r="D8" s="922"/>
    </row>
    <row r="9" spans="2:4" ht="30.65" customHeight="1" thickBot="1" x14ac:dyDescent="0.4">
      <c r="C9" s="371" t="s">
        <v>112</v>
      </c>
      <c r="D9" s="451" t="s">
        <v>1119</v>
      </c>
    </row>
    <row r="10" spans="2:4" x14ac:dyDescent="0.35">
      <c r="C10" s="365" t="s">
        <v>1120</v>
      </c>
      <c r="D10" s="49">
        <v>4</v>
      </c>
    </row>
    <row r="11" spans="2:4" x14ac:dyDescent="0.35">
      <c r="C11" s="341" t="s">
        <v>1121</v>
      </c>
      <c r="D11" s="50">
        <v>1</v>
      </c>
    </row>
    <row r="12" spans="2:4" x14ac:dyDescent="0.35">
      <c r="C12" s="341" t="s">
        <v>1122</v>
      </c>
      <c r="D12" s="50">
        <v>0</v>
      </c>
    </row>
    <row r="13" spans="2:4" x14ac:dyDescent="0.35">
      <c r="C13" s="315" t="s">
        <v>1123</v>
      </c>
      <c r="D13" s="50">
        <v>0</v>
      </c>
    </row>
    <row r="14" spans="2:4" x14ac:dyDescent="0.35">
      <c r="C14" s="315" t="s">
        <v>1124</v>
      </c>
      <c r="D14" s="50">
        <v>1</v>
      </c>
    </row>
    <row r="15" spans="2:4" x14ac:dyDescent="0.35">
      <c r="C15" s="341" t="s">
        <v>1125</v>
      </c>
      <c r="D15" s="50">
        <v>0</v>
      </c>
    </row>
    <row r="16" spans="2:4" x14ac:dyDescent="0.35">
      <c r="C16" s="341" t="s">
        <v>1126</v>
      </c>
      <c r="D16" s="50">
        <v>1</v>
      </c>
    </row>
    <row r="17" spans="3:4" x14ac:dyDescent="0.35">
      <c r="C17" s="341" t="s">
        <v>1127</v>
      </c>
      <c r="D17" s="50">
        <v>0</v>
      </c>
    </row>
    <row r="18" spans="3:4" x14ac:dyDescent="0.35">
      <c r="C18" s="341" t="s">
        <v>1128</v>
      </c>
      <c r="D18" s="50">
        <v>0</v>
      </c>
    </row>
    <row r="19" spans="3:4" x14ac:dyDescent="0.35">
      <c r="C19" s="315" t="s">
        <v>1129</v>
      </c>
      <c r="D19" s="50">
        <v>0</v>
      </c>
    </row>
    <row r="20" spans="3:4" x14ac:dyDescent="0.35">
      <c r="C20" s="315" t="s">
        <v>1130</v>
      </c>
      <c r="D20" s="50">
        <v>0</v>
      </c>
    </row>
    <row r="21" spans="3:4" ht="20.5" thickBot="1" x14ac:dyDescent="0.4">
      <c r="C21" s="457" t="s">
        <v>1131</v>
      </c>
      <c r="D21" s="51"/>
    </row>
  </sheetData>
  <sheetProtection algorithmName="SHA-512" hashValue="1UyBX9ZLVcN/YOkI3pXGUEEnBhVsxII5bzi0C2GuMIhAT2AMVwzn50Hunl/cxmQUgUOPaZ0+P58+RqSfcghtTg==" saltValue="+2y07oJHBTGtNXmRIVR5uA==" spinCount="100000" sheet="1" objects="1" scenarios="1"/>
  <mergeCells count="2">
    <mergeCell ref="B6:D6"/>
    <mergeCell ref="C8:D8"/>
  </mergeCells>
  <hyperlinks>
    <hyperlink ref="B2" location="CONTENTS!A1" display="Back to contents page" xr:uid="{00000000-0004-0000-2D00-000000000000}"/>
  </hyperlink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214" t="s">
        <v>0</v>
      </c>
      <c r="C2" s="134"/>
      <c r="D2" s="134"/>
      <c r="E2" s="134"/>
      <c r="F2" s="134"/>
      <c r="G2" s="134"/>
      <c r="H2" s="134"/>
      <c r="I2" s="134"/>
      <c r="J2" s="134"/>
      <c r="K2" s="134"/>
      <c r="L2" s="134"/>
      <c r="M2" s="134"/>
    </row>
    <row r="3" spans="2:13" x14ac:dyDescent="0.35">
      <c r="B3" s="1"/>
      <c r="C3" s="1"/>
      <c r="D3" s="1"/>
      <c r="E3" s="1"/>
      <c r="F3" s="1"/>
      <c r="G3" s="1"/>
      <c r="H3" s="1"/>
      <c r="I3" s="1"/>
      <c r="J3" s="1"/>
      <c r="K3" s="1"/>
      <c r="L3" s="1"/>
      <c r="M3" s="1"/>
    </row>
    <row r="4" spans="2:13" ht="15.5" x14ac:dyDescent="0.35">
      <c r="B4" s="19" t="s">
        <v>1132</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912"/>
      <c r="C6" s="912"/>
      <c r="D6" s="912"/>
      <c r="E6" s="912"/>
      <c r="F6" s="912"/>
      <c r="G6" s="912"/>
      <c r="H6" s="912"/>
      <c r="I6" s="912"/>
      <c r="J6" s="912"/>
      <c r="K6" s="912"/>
      <c r="L6" s="912"/>
      <c r="M6" s="912"/>
    </row>
    <row r="7" spans="2:13" ht="2.15" customHeight="1" x14ac:dyDescent="0.35">
      <c r="B7" s="3"/>
      <c r="C7" s="4"/>
      <c r="D7" s="4"/>
      <c r="E7" s="4"/>
      <c r="F7" s="4"/>
      <c r="G7" s="4"/>
      <c r="H7" s="4"/>
      <c r="I7" s="4"/>
      <c r="J7" s="4"/>
      <c r="K7" s="4"/>
      <c r="L7" s="4"/>
      <c r="M7" s="4"/>
    </row>
    <row r="8" spans="2:13" ht="15" thickBot="1" x14ac:dyDescent="0.4">
      <c r="B8" s="33"/>
      <c r="C8" s="922" t="str">
        <f>+Contents!B3</f>
        <v>31.12.2024</v>
      </c>
      <c r="D8" s="922"/>
      <c r="E8" s="922"/>
      <c r="F8" s="922"/>
      <c r="G8" s="922"/>
      <c r="H8" s="922"/>
      <c r="I8" s="922"/>
      <c r="J8" s="922"/>
      <c r="K8" s="922"/>
      <c r="L8" s="922"/>
      <c r="M8" s="922"/>
    </row>
    <row r="9" spans="2:13" x14ac:dyDescent="0.35">
      <c r="B9" s="33"/>
      <c r="C9" s="270"/>
      <c r="D9" s="1029" t="s">
        <v>1134</v>
      </c>
      <c r="E9" s="1029"/>
      <c r="F9" s="1029"/>
      <c r="G9" s="1029" t="s">
        <v>1135</v>
      </c>
      <c r="H9" s="1029"/>
      <c r="I9" s="1029"/>
      <c r="J9" s="1029"/>
      <c r="K9" s="1029"/>
      <c r="L9" s="1029"/>
      <c r="M9" s="928" t="s">
        <v>182</v>
      </c>
    </row>
    <row r="10" spans="2:13" ht="33.65" customHeight="1" thickBot="1" x14ac:dyDescent="0.4">
      <c r="C10" s="342" t="s">
        <v>1085</v>
      </c>
      <c r="D10" s="43" t="s">
        <v>1080</v>
      </c>
      <c r="E10" s="43" t="s">
        <v>1081</v>
      </c>
      <c r="F10" s="43" t="s">
        <v>1136</v>
      </c>
      <c r="G10" s="43" t="s">
        <v>1137</v>
      </c>
      <c r="H10" s="450" t="s">
        <v>1138</v>
      </c>
      <c r="I10" s="450" t="s">
        <v>323</v>
      </c>
      <c r="J10" s="450" t="s">
        <v>1139</v>
      </c>
      <c r="K10" s="450" t="s">
        <v>1140</v>
      </c>
      <c r="L10" s="450" t="s">
        <v>1141</v>
      </c>
      <c r="M10" s="929"/>
    </row>
    <row r="11" spans="2:13" x14ac:dyDescent="0.35">
      <c r="C11" s="365" t="s">
        <v>1142</v>
      </c>
      <c r="D11" s="378"/>
      <c r="E11" s="378"/>
      <c r="F11" s="378"/>
      <c r="G11" s="378"/>
      <c r="H11" s="378"/>
      <c r="I11" s="378"/>
      <c r="J11" s="378"/>
      <c r="K11" s="378"/>
      <c r="L11" s="378"/>
      <c r="M11" s="49">
        <v>543</v>
      </c>
    </row>
    <row r="12" spans="2:13" x14ac:dyDescent="0.35">
      <c r="C12" s="347" t="s">
        <v>1143</v>
      </c>
      <c r="D12" s="50">
        <v>6</v>
      </c>
      <c r="E12" s="50">
        <v>11</v>
      </c>
      <c r="F12" s="50">
        <v>17</v>
      </c>
      <c r="G12" s="379"/>
      <c r="H12" s="379"/>
      <c r="I12" s="379"/>
      <c r="J12" s="379"/>
      <c r="K12" s="379"/>
      <c r="L12" s="379"/>
      <c r="M12" s="379"/>
    </row>
    <row r="13" spans="2:13" x14ac:dyDescent="0.35">
      <c r="C13" s="347" t="s">
        <v>1144</v>
      </c>
      <c r="D13" s="379"/>
      <c r="E13" s="379"/>
      <c r="F13" s="379"/>
      <c r="G13" s="50">
        <v>0</v>
      </c>
      <c r="H13" s="50">
        <v>1</v>
      </c>
      <c r="I13" s="50">
        <v>0</v>
      </c>
      <c r="J13" s="50">
        <v>1</v>
      </c>
      <c r="K13" s="50">
        <v>1</v>
      </c>
      <c r="L13" s="50">
        <v>0</v>
      </c>
      <c r="M13" s="379"/>
    </row>
    <row r="14" spans="2:13" x14ac:dyDescent="0.35">
      <c r="C14" s="366" t="s">
        <v>1145</v>
      </c>
      <c r="D14" s="376"/>
      <c r="E14" s="376"/>
      <c r="F14" s="376"/>
      <c r="G14" s="375">
        <v>13</v>
      </c>
      <c r="H14" s="375">
        <v>102</v>
      </c>
      <c r="I14" s="375">
        <v>20</v>
      </c>
      <c r="J14" s="375">
        <v>177</v>
      </c>
      <c r="K14" s="375">
        <v>152</v>
      </c>
      <c r="L14" s="375">
        <v>59</v>
      </c>
      <c r="M14" s="379"/>
    </row>
    <row r="15" spans="2:13" x14ac:dyDescent="0.35">
      <c r="C15" s="315" t="s">
        <v>1146</v>
      </c>
      <c r="D15" s="375">
        <v>318</v>
      </c>
      <c r="E15" s="375">
        <v>4914</v>
      </c>
      <c r="F15" s="375">
        <v>5232</v>
      </c>
      <c r="G15" s="375">
        <v>678</v>
      </c>
      <c r="H15" s="375">
        <v>8519</v>
      </c>
      <c r="I15" s="375">
        <v>1118</v>
      </c>
      <c r="J15" s="375">
        <v>11888</v>
      </c>
      <c r="K15" s="375">
        <v>7004</v>
      </c>
      <c r="L15" s="375">
        <v>6160</v>
      </c>
      <c r="M15" s="379"/>
    </row>
    <row r="16" spans="2:13" x14ac:dyDescent="0.35">
      <c r="C16" s="347" t="s">
        <v>1147</v>
      </c>
      <c r="D16" s="50">
        <v>26</v>
      </c>
      <c r="E16" s="50">
        <v>1196</v>
      </c>
      <c r="F16" s="50">
        <v>1222</v>
      </c>
      <c r="G16" s="50">
        <v>281</v>
      </c>
      <c r="H16" s="50">
        <v>3695</v>
      </c>
      <c r="I16" s="50">
        <v>418</v>
      </c>
      <c r="J16" s="50">
        <v>4933</v>
      </c>
      <c r="K16" s="50">
        <v>2387</v>
      </c>
      <c r="L16" s="50">
        <v>3059</v>
      </c>
      <c r="M16" s="379"/>
    </row>
    <row r="17" spans="3:13" ht="15" thickBot="1" x14ac:dyDescent="0.4">
      <c r="C17" s="361" t="s">
        <v>1148</v>
      </c>
      <c r="D17" s="51">
        <v>292</v>
      </c>
      <c r="E17" s="51">
        <v>3718</v>
      </c>
      <c r="F17" s="51">
        <v>4010</v>
      </c>
      <c r="G17" s="51">
        <v>397</v>
      </c>
      <c r="H17" s="51">
        <v>4824</v>
      </c>
      <c r="I17" s="51">
        <v>700</v>
      </c>
      <c r="J17" s="51">
        <v>6955</v>
      </c>
      <c r="K17" s="51">
        <v>4617</v>
      </c>
      <c r="L17" s="51">
        <v>3101</v>
      </c>
      <c r="M17" s="377"/>
    </row>
  </sheetData>
  <sheetProtection algorithmName="SHA-512" hashValue="S40Yk30JJ5OwgDIinJmr6jzOLPXOFjWO08XXYNaZHQuxawMrGHmTsLKsbg0b/uXH/XwZh1AGmAWrmEEMsvE4cA==" saltValue="4R2ymp11ula8S5cFLZ8L8g==" spinCount="100000" sheet="1" objects="1" scenarios="1"/>
  <mergeCells count="5">
    <mergeCell ref="B6:M6"/>
    <mergeCell ref="D9:F9"/>
    <mergeCell ref="G9:L9"/>
    <mergeCell ref="M9:M10"/>
    <mergeCell ref="C8:M8"/>
  </mergeCells>
  <hyperlinks>
    <hyperlink ref="B2" location="CONTENTS!A1" display="Back to contents page" xr:uid="{00000000-0004-0000-2E00-000000000000}"/>
  </hyperlink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CE87C-1648-4EEA-9BAA-9741EA9CB756}">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K19"/>
  <sheetViews>
    <sheetView showGridLines="0" zoomScale="80" zoomScaleNormal="80" workbookViewId="0"/>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214" t="s">
        <v>0</v>
      </c>
      <c r="C2" s="134"/>
      <c r="D2" s="134"/>
      <c r="E2" s="134"/>
      <c r="F2" s="134"/>
      <c r="G2" s="134"/>
      <c r="H2" s="134"/>
      <c r="I2" s="134"/>
      <c r="J2" s="134"/>
      <c r="K2" s="134"/>
    </row>
    <row r="3" spans="2:11" x14ac:dyDescent="0.35">
      <c r="B3" s="1"/>
      <c r="C3" s="1"/>
      <c r="D3" s="1"/>
      <c r="E3" s="1"/>
      <c r="F3" s="1"/>
      <c r="G3" s="1"/>
      <c r="H3" s="1"/>
      <c r="I3" s="1"/>
      <c r="J3" s="1"/>
      <c r="K3" s="1"/>
    </row>
    <row r="4" spans="2:11" ht="15.5" x14ac:dyDescent="0.35">
      <c r="B4" s="19" t="s">
        <v>1149</v>
      </c>
      <c r="C4" s="2"/>
      <c r="D4" s="2"/>
      <c r="E4" s="2"/>
      <c r="F4" s="2"/>
      <c r="G4" s="2"/>
      <c r="H4" s="2"/>
      <c r="I4" s="2"/>
      <c r="J4" s="2"/>
      <c r="K4" s="2"/>
    </row>
    <row r="5" spans="2:11" x14ac:dyDescent="0.35">
      <c r="B5" s="1"/>
      <c r="C5" s="1"/>
      <c r="D5" s="1"/>
      <c r="E5" s="1"/>
      <c r="F5" s="1"/>
      <c r="G5" s="1"/>
      <c r="H5" s="1"/>
      <c r="I5" s="1"/>
      <c r="J5" s="1"/>
      <c r="K5" s="1"/>
    </row>
    <row r="6" spans="2:11" ht="145.5" customHeight="1" x14ac:dyDescent="0.35">
      <c r="B6" s="983" t="s">
        <v>1863</v>
      </c>
      <c r="C6" s="983"/>
      <c r="D6" s="983"/>
      <c r="E6" s="983"/>
      <c r="F6" s="983"/>
      <c r="G6" s="983"/>
      <c r="H6" s="983"/>
      <c r="I6" s="983"/>
      <c r="J6" s="983"/>
      <c r="K6" s="983"/>
    </row>
    <row r="7" spans="2:11" x14ac:dyDescent="0.35">
      <c r="B7" s="3"/>
      <c r="C7" s="4"/>
      <c r="D7" s="4"/>
      <c r="E7" s="4"/>
      <c r="F7" s="4"/>
      <c r="G7" s="4"/>
      <c r="H7" s="4"/>
      <c r="I7" s="4"/>
      <c r="J7" s="4"/>
      <c r="K7" s="4"/>
    </row>
    <row r="8" spans="2:11" ht="15" thickBot="1" x14ac:dyDescent="0.4">
      <c r="B8" s="33"/>
      <c r="C8" s="922" t="str">
        <f>+Contents!B3</f>
        <v>31.12.2024</v>
      </c>
      <c r="D8" s="922"/>
      <c r="E8" s="922"/>
      <c r="F8" s="922"/>
      <c r="G8" s="922"/>
      <c r="H8" s="922"/>
      <c r="I8" s="922"/>
      <c r="J8" s="922"/>
      <c r="K8" s="922"/>
    </row>
    <row r="9" spans="2:11" ht="25.5" customHeight="1" x14ac:dyDescent="0.35">
      <c r="B9" s="33"/>
      <c r="C9" s="1000" t="s">
        <v>187</v>
      </c>
      <c r="D9" s="1030" t="s">
        <v>1157</v>
      </c>
      <c r="E9" s="1030"/>
      <c r="F9" s="1030" t="s">
        <v>1159</v>
      </c>
      <c r="G9" s="1030"/>
      <c r="H9" s="1030" t="s">
        <v>1160</v>
      </c>
      <c r="I9" s="1030"/>
      <c r="J9" s="1031" t="s">
        <v>1162</v>
      </c>
      <c r="K9" s="1031"/>
    </row>
    <row r="10" spans="2:11" ht="32" thickBot="1" x14ac:dyDescent="0.4">
      <c r="C10" s="1001"/>
      <c r="D10" s="43"/>
      <c r="E10" s="43" t="s">
        <v>1158</v>
      </c>
      <c r="F10" s="43"/>
      <c r="G10" s="43" t="s">
        <v>1158</v>
      </c>
      <c r="H10" s="43"/>
      <c r="I10" s="43" t="s">
        <v>1161</v>
      </c>
      <c r="J10" s="43"/>
      <c r="K10" s="43" t="s">
        <v>1161</v>
      </c>
    </row>
    <row r="11" spans="2:11" x14ac:dyDescent="0.35">
      <c r="C11" s="364" t="s">
        <v>1150</v>
      </c>
      <c r="D11" s="432">
        <v>2991115</v>
      </c>
      <c r="E11" s="432">
        <v>734755</v>
      </c>
      <c r="F11" s="433"/>
      <c r="G11" s="433"/>
      <c r="H11" s="432">
        <v>39191869</v>
      </c>
      <c r="I11" s="432">
        <v>8609359</v>
      </c>
      <c r="J11" s="433"/>
      <c r="K11" s="433"/>
    </row>
    <row r="12" spans="2:11" x14ac:dyDescent="0.35">
      <c r="C12" s="341" t="s">
        <v>1151</v>
      </c>
      <c r="D12" s="280">
        <v>899</v>
      </c>
      <c r="E12" s="280">
        <v>0</v>
      </c>
      <c r="F12" s="280">
        <v>1111</v>
      </c>
      <c r="G12" s="280">
        <v>0</v>
      </c>
      <c r="H12" s="280">
        <v>141570</v>
      </c>
      <c r="I12" s="280">
        <v>6832</v>
      </c>
      <c r="J12" s="280">
        <v>84400</v>
      </c>
      <c r="K12" s="280">
        <v>6832</v>
      </c>
    </row>
    <row r="13" spans="2:11" x14ac:dyDescent="0.35">
      <c r="C13" s="341" t="s">
        <v>782</v>
      </c>
      <c r="D13" s="280">
        <v>971462</v>
      </c>
      <c r="E13" s="280">
        <v>734680</v>
      </c>
      <c r="F13" s="280">
        <v>910480</v>
      </c>
      <c r="G13" s="280">
        <v>699374</v>
      </c>
      <c r="H13" s="280">
        <v>8071198</v>
      </c>
      <c r="I13" s="280">
        <v>6807028</v>
      </c>
      <c r="J13" s="280">
        <v>6060199</v>
      </c>
      <c r="K13" s="280">
        <v>5230566</v>
      </c>
    </row>
    <row r="14" spans="2:11" x14ac:dyDescent="0.35">
      <c r="C14" s="366" t="s">
        <v>1152</v>
      </c>
      <c r="D14" s="293">
        <v>60620</v>
      </c>
      <c r="E14" s="293">
        <v>0</v>
      </c>
      <c r="F14" s="293">
        <v>61288</v>
      </c>
      <c r="G14" s="293">
        <v>0</v>
      </c>
      <c r="H14" s="293">
        <v>112557</v>
      </c>
      <c r="I14" s="293">
        <v>53345</v>
      </c>
      <c r="J14" s="293">
        <v>108949</v>
      </c>
      <c r="K14" s="293">
        <v>53364</v>
      </c>
    </row>
    <row r="15" spans="2:11" x14ac:dyDescent="0.35">
      <c r="C15" s="366" t="s">
        <v>1153</v>
      </c>
      <c r="D15" s="293">
        <v>0</v>
      </c>
      <c r="E15" s="293">
        <v>0</v>
      </c>
      <c r="F15" s="293">
        <v>0</v>
      </c>
      <c r="G15" s="293">
        <v>0</v>
      </c>
      <c r="H15" s="293">
        <v>90658</v>
      </c>
      <c r="I15" s="293">
        <v>18123</v>
      </c>
      <c r="J15" s="293">
        <v>0</v>
      </c>
      <c r="K15" s="293">
        <v>0</v>
      </c>
    </row>
    <row r="16" spans="2:11" x14ac:dyDescent="0.35">
      <c r="C16" s="366" t="s">
        <v>1154</v>
      </c>
      <c r="D16" s="293">
        <v>737250</v>
      </c>
      <c r="E16" s="293">
        <v>734680</v>
      </c>
      <c r="F16" s="293">
        <v>699374</v>
      </c>
      <c r="G16" s="293">
        <v>699374</v>
      </c>
      <c r="H16" s="293">
        <v>5550170</v>
      </c>
      <c r="I16" s="293">
        <v>4892368</v>
      </c>
      <c r="J16" s="293">
        <v>4802510</v>
      </c>
      <c r="K16" s="293">
        <v>4497560</v>
      </c>
    </row>
    <row r="17" spans="3:11" x14ac:dyDescent="0.35">
      <c r="C17" s="366" t="s">
        <v>1155</v>
      </c>
      <c r="D17" s="293">
        <v>105739</v>
      </c>
      <c r="E17" s="293">
        <v>0</v>
      </c>
      <c r="F17" s="293">
        <v>91668</v>
      </c>
      <c r="G17" s="293">
        <v>0</v>
      </c>
      <c r="H17" s="293">
        <v>564051</v>
      </c>
      <c r="I17" s="293">
        <v>206573</v>
      </c>
      <c r="J17" s="293">
        <v>725604</v>
      </c>
      <c r="K17" s="293">
        <v>262339</v>
      </c>
    </row>
    <row r="18" spans="3:11" x14ac:dyDescent="0.35">
      <c r="C18" s="366" t="s">
        <v>1156</v>
      </c>
      <c r="D18" s="293">
        <v>128474</v>
      </c>
      <c r="E18" s="293">
        <v>0</v>
      </c>
      <c r="F18" s="293">
        <v>119438</v>
      </c>
      <c r="G18" s="293">
        <v>0</v>
      </c>
      <c r="H18" s="293">
        <v>188044</v>
      </c>
      <c r="I18" s="293">
        <v>95616</v>
      </c>
      <c r="J18" s="293">
        <v>146351</v>
      </c>
      <c r="K18" s="293">
        <v>93495</v>
      </c>
    </row>
    <row r="19" spans="3:11" ht="15" thickBot="1" x14ac:dyDescent="0.4">
      <c r="C19" s="368" t="s">
        <v>276</v>
      </c>
      <c r="D19" s="348">
        <v>75</v>
      </c>
      <c r="E19" s="348">
        <v>75</v>
      </c>
      <c r="F19" s="434"/>
      <c r="G19" s="434"/>
      <c r="H19" s="348">
        <v>2841616</v>
      </c>
      <c r="I19" s="348">
        <v>258008</v>
      </c>
      <c r="J19" s="434"/>
      <c r="K19" s="434"/>
    </row>
  </sheetData>
  <sheetProtection algorithmName="SHA-512" hashValue="FjfGTLW9jsijT28/9Am+bdz1qP3iQwZs0taBBpFZDAzbp/kNdHDXNSUvkTPQ2e+wWXGeQm61005cKTo85KVgdQ==" saltValue="oXAbGWkSMMZYra9of2kq0A==" spinCount="100000" sheet="1" objects="1" scenarios="1"/>
  <mergeCells count="7">
    <mergeCell ref="B6:K6"/>
    <mergeCell ref="D9:E9"/>
    <mergeCell ref="F9:G9"/>
    <mergeCell ref="H9:I9"/>
    <mergeCell ref="J9:K9"/>
    <mergeCell ref="C8:K8"/>
    <mergeCell ref="C9:C10"/>
  </mergeCells>
  <hyperlinks>
    <hyperlink ref="B2" location="CONTENTS!A1" display="Back to contents page" xr:uid="{00000000-0004-0000-2F00-000000000000}"/>
  </hyperlink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214" t="s">
        <v>0</v>
      </c>
      <c r="C2" s="134"/>
      <c r="D2" s="134"/>
      <c r="E2" s="134"/>
      <c r="F2" s="134"/>
      <c r="G2" s="134"/>
    </row>
    <row r="3" spans="2:7" x14ac:dyDescent="0.35">
      <c r="B3" s="1"/>
      <c r="C3" s="1"/>
      <c r="D3" s="1"/>
      <c r="E3" s="1"/>
      <c r="F3" s="1"/>
      <c r="G3" s="1"/>
    </row>
    <row r="4" spans="2:7" ht="15.5" x14ac:dyDescent="0.35">
      <c r="B4" s="19" t="s">
        <v>1163</v>
      </c>
      <c r="C4" s="2"/>
      <c r="D4" s="2"/>
      <c r="E4" s="2"/>
      <c r="F4" s="2"/>
      <c r="G4" s="2"/>
    </row>
    <row r="5" spans="2:7" ht="2.15" customHeight="1" x14ac:dyDescent="0.35">
      <c r="B5" s="1"/>
      <c r="C5" s="1"/>
      <c r="D5" s="1"/>
      <c r="E5" s="1"/>
      <c r="F5" s="1"/>
      <c r="G5" s="1"/>
    </row>
    <row r="6" spans="2:7" ht="2.15" customHeight="1" x14ac:dyDescent="0.35">
      <c r="B6" s="912"/>
      <c r="C6" s="912"/>
      <c r="D6" s="912"/>
      <c r="E6" s="912"/>
      <c r="F6" s="912"/>
      <c r="G6" s="912"/>
    </row>
    <row r="7" spans="2:7" ht="2.15" customHeight="1" x14ac:dyDescent="0.35">
      <c r="B7" s="3"/>
      <c r="C7" s="4"/>
      <c r="D7" s="4"/>
      <c r="E7" s="4"/>
      <c r="F7" s="4"/>
      <c r="G7" s="4"/>
    </row>
    <row r="8" spans="2:7" ht="15" thickBot="1" x14ac:dyDescent="0.4">
      <c r="B8" s="33"/>
      <c r="C8" s="922" t="str">
        <f>+Contents!B3</f>
        <v>31.12.2024</v>
      </c>
      <c r="D8" s="922"/>
      <c r="E8" s="922"/>
      <c r="F8" s="922"/>
      <c r="G8" s="922"/>
    </row>
    <row r="9" spans="2:7" ht="25.5" customHeight="1" x14ac:dyDescent="0.35">
      <c r="B9" s="33"/>
      <c r="C9" s="1000" t="s">
        <v>1165</v>
      </c>
      <c r="D9" s="1030" t="s">
        <v>1166</v>
      </c>
      <c r="E9" s="1030"/>
      <c r="F9" s="957" t="s">
        <v>1167</v>
      </c>
      <c r="G9" s="957"/>
    </row>
    <row r="10" spans="2:7" ht="33.75" customHeight="1" x14ac:dyDescent="0.35">
      <c r="B10" s="33"/>
      <c r="C10" s="1002"/>
      <c r="D10" s="1032"/>
      <c r="E10" s="1032"/>
      <c r="F10" s="1032" t="s">
        <v>1168</v>
      </c>
      <c r="G10" s="1032"/>
    </row>
    <row r="11" spans="2:7" ht="32" thickBot="1" x14ac:dyDescent="0.4">
      <c r="C11" s="1001"/>
      <c r="D11" s="43"/>
      <c r="E11" s="43" t="s">
        <v>1158</v>
      </c>
      <c r="F11" s="43"/>
      <c r="G11" s="43" t="s">
        <v>1161</v>
      </c>
    </row>
    <row r="12" spans="2:7" x14ac:dyDescent="0.35">
      <c r="C12" s="364" t="s">
        <v>1169</v>
      </c>
      <c r="D12" s="432">
        <v>0</v>
      </c>
      <c r="E12" s="432">
        <v>0</v>
      </c>
      <c r="F12" s="432">
        <v>780843</v>
      </c>
      <c r="G12" s="432">
        <v>143589</v>
      </c>
    </row>
    <row r="13" spans="2:7" x14ac:dyDescent="0.35">
      <c r="C13" s="347" t="s">
        <v>1170</v>
      </c>
      <c r="D13" s="280">
        <v>0</v>
      </c>
      <c r="E13" s="280">
        <v>0</v>
      </c>
      <c r="F13" s="280">
        <v>0</v>
      </c>
      <c r="G13" s="280">
        <v>0</v>
      </c>
    </row>
    <row r="14" spans="2:7" x14ac:dyDescent="0.35">
      <c r="C14" s="347" t="s">
        <v>1151</v>
      </c>
      <c r="D14" s="280">
        <v>0</v>
      </c>
      <c r="E14" s="280">
        <v>0</v>
      </c>
      <c r="F14" s="280">
        <v>0</v>
      </c>
      <c r="G14" s="280">
        <v>0</v>
      </c>
    </row>
    <row r="15" spans="2:7" x14ac:dyDescent="0.35">
      <c r="C15" s="347" t="s">
        <v>782</v>
      </c>
      <c r="D15" s="280">
        <v>0</v>
      </c>
      <c r="E15" s="280">
        <v>0</v>
      </c>
      <c r="F15" s="280">
        <v>251886</v>
      </c>
      <c r="G15" s="280">
        <v>143589</v>
      </c>
    </row>
    <row r="16" spans="2:7" x14ac:dyDescent="0.35">
      <c r="C16" s="372" t="s">
        <v>1152</v>
      </c>
      <c r="D16" s="293">
        <v>0</v>
      </c>
      <c r="E16" s="293">
        <v>0</v>
      </c>
      <c r="F16" s="293">
        <v>0</v>
      </c>
      <c r="G16" s="293">
        <v>0</v>
      </c>
    </row>
    <row r="17" spans="3:7" x14ac:dyDescent="0.35">
      <c r="C17" s="372" t="s">
        <v>1153</v>
      </c>
      <c r="D17" s="293">
        <v>0</v>
      </c>
      <c r="E17" s="293">
        <v>0</v>
      </c>
      <c r="F17" s="293">
        <v>0</v>
      </c>
      <c r="G17" s="293">
        <v>0</v>
      </c>
    </row>
    <row r="18" spans="3:7" x14ac:dyDescent="0.35">
      <c r="C18" s="372" t="s">
        <v>1154</v>
      </c>
      <c r="D18" s="293">
        <v>0</v>
      </c>
      <c r="E18" s="293">
        <v>0</v>
      </c>
      <c r="F18" s="293">
        <v>143589</v>
      </c>
      <c r="G18" s="293">
        <v>143589</v>
      </c>
    </row>
    <row r="19" spans="3:7" x14ac:dyDescent="0.35">
      <c r="C19" s="372" t="s">
        <v>1155</v>
      </c>
      <c r="D19" s="293">
        <v>0</v>
      </c>
      <c r="E19" s="293">
        <v>0</v>
      </c>
      <c r="F19" s="293">
        <v>0</v>
      </c>
      <c r="G19" s="293">
        <v>0</v>
      </c>
    </row>
    <row r="20" spans="3:7" x14ac:dyDescent="0.35">
      <c r="C20" s="372" t="s">
        <v>1156</v>
      </c>
      <c r="D20" s="293">
        <v>0</v>
      </c>
      <c r="E20" s="293">
        <v>0</v>
      </c>
      <c r="F20" s="293">
        <v>0</v>
      </c>
      <c r="G20" s="293">
        <v>0</v>
      </c>
    </row>
    <row r="21" spans="3:7" x14ac:dyDescent="0.35">
      <c r="C21" s="366" t="s">
        <v>1171</v>
      </c>
      <c r="D21" s="293">
        <v>0</v>
      </c>
      <c r="E21" s="293">
        <v>0</v>
      </c>
      <c r="F21" s="293">
        <v>47063</v>
      </c>
      <c r="G21" s="293">
        <v>0</v>
      </c>
    </row>
    <row r="22" spans="3:7" x14ac:dyDescent="0.35">
      <c r="C22" s="366" t="s">
        <v>1172</v>
      </c>
      <c r="D22" s="293">
        <v>0</v>
      </c>
      <c r="E22" s="293">
        <v>0</v>
      </c>
      <c r="F22" s="293">
        <v>481893</v>
      </c>
      <c r="G22" s="293">
        <v>0</v>
      </c>
    </row>
    <row r="23" spans="3:7" ht="28.5" customHeight="1" x14ac:dyDescent="0.35">
      <c r="C23" s="367" t="s">
        <v>1173</v>
      </c>
      <c r="D23" s="293">
        <v>0</v>
      </c>
      <c r="E23" s="293">
        <v>0</v>
      </c>
      <c r="F23" s="293">
        <v>0</v>
      </c>
      <c r="G23" s="293">
        <v>0</v>
      </c>
    </row>
    <row r="24" spans="3:7" ht="27.75" customHeight="1" x14ac:dyDescent="0.35">
      <c r="C24" s="367" t="s">
        <v>1174</v>
      </c>
      <c r="D24" s="297"/>
      <c r="E24" s="297"/>
      <c r="F24" s="293">
        <v>0</v>
      </c>
      <c r="G24" s="293">
        <v>0</v>
      </c>
    </row>
    <row r="25" spans="3:7" ht="27" customHeight="1" thickBot="1" x14ac:dyDescent="0.4">
      <c r="C25" s="316" t="s">
        <v>1175</v>
      </c>
      <c r="D25" s="348">
        <v>2991115</v>
      </c>
      <c r="E25" s="348">
        <v>734755</v>
      </c>
      <c r="F25" s="434"/>
      <c r="G25" s="434"/>
    </row>
  </sheetData>
  <sheetProtection algorithmName="SHA-512" hashValue="Izg73dvMuTSVe15kHxqR+9ondZWjDH1Ndjn9oMexqKL+p3BOTR7LrmI+V4A4jW5qVkhzQyrz+KSl1Ki1rW7+cg==" saltValue="7rcspPkQALkivtzLL/q0LQ==" spinCount="100000" sheet="1" objects="1" scenarios="1"/>
  <mergeCells count="6">
    <mergeCell ref="B6:G6"/>
    <mergeCell ref="F9:G9"/>
    <mergeCell ref="D9:E10"/>
    <mergeCell ref="F10:G10"/>
    <mergeCell ref="C9:C11"/>
    <mergeCell ref="C8:G8"/>
  </mergeCells>
  <hyperlinks>
    <hyperlink ref="B2" location="CONTENTS!A1" display="Back to contents page" xr:uid="{00000000-0004-0000-3000-000000000000}"/>
  </hyperlinks>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214" t="s">
        <v>0</v>
      </c>
      <c r="C2" s="134"/>
      <c r="D2" s="134"/>
      <c r="E2" s="134"/>
    </row>
    <row r="3" spans="2:5" x14ac:dyDescent="0.35">
      <c r="B3" s="1"/>
      <c r="C3" s="1"/>
      <c r="D3" s="1"/>
      <c r="E3" s="1"/>
    </row>
    <row r="4" spans="2:5" ht="15.5" x14ac:dyDescent="0.35">
      <c r="B4" s="19" t="s">
        <v>1176</v>
      </c>
      <c r="C4" s="2"/>
      <c r="D4" s="2"/>
      <c r="E4" s="2"/>
    </row>
    <row r="5" spans="2:5" ht="2.15" customHeight="1" x14ac:dyDescent="0.35">
      <c r="B5" s="1"/>
      <c r="C5" s="1"/>
      <c r="D5" s="1"/>
      <c r="E5" s="1"/>
    </row>
    <row r="6" spans="2:5" ht="2.15" customHeight="1" x14ac:dyDescent="0.35">
      <c r="B6" s="912"/>
      <c r="C6" s="912"/>
      <c r="D6" s="912"/>
      <c r="E6" s="912"/>
    </row>
    <row r="7" spans="2:5" ht="2.15" customHeight="1" x14ac:dyDescent="0.35">
      <c r="B7" s="3"/>
      <c r="C7" s="4"/>
      <c r="D7" s="4"/>
      <c r="E7" s="4"/>
    </row>
    <row r="8" spans="2:5" ht="15" thickBot="1" x14ac:dyDescent="0.4">
      <c r="B8" s="33"/>
      <c r="C8" s="922" t="str">
        <f>+Contents!B3</f>
        <v>31.12.2024</v>
      </c>
      <c r="D8" s="922"/>
      <c r="E8" s="922"/>
    </row>
    <row r="9" spans="2:5" ht="75" customHeight="1" thickBot="1" x14ac:dyDescent="0.4">
      <c r="B9" s="33"/>
      <c r="C9" s="452" t="s">
        <v>187</v>
      </c>
      <c r="D9" s="30" t="s">
        <v>1179</v>
      </c>
      <c r="E9" s="30" t="s">
        <v>1180</v>
      </c>
    </row>
    <row r="10" spans="2:5" ht="33.75" customHeight="1" thickBot="1" x14ac:dyDescent="0.4">
      <c r="B10" s="33"/>
      <c r="C10" s="373" t="s">
        <v>1178</v>
      </c>
      <c r="D10" s="374">
        <v>3750948</v>
      </c>
      <c r="E10" s="374">
        <v>2863784</v>
      </c>
    </row>
  </sheetData>
  <sheetProtection algorithmName="SHA-512" hashValue="Qdjg5SI+CAzwGSJkFrEY3fIX+ANuvA+rRm9mGpl6F5pa6lTd66Ke5GBtD3XM4Myu03sM4CIttfYVEZHVWWYuWg==" saltValue="POYwbdgyfJnGYSfpLQVTOg==" spinCount="100000" sheet="1" objects="1" scenarios="1"/>
  <mergeCells count="2">
    <mergeCell ref="B6:E6"/>
    <mergeCell ref="C8:E8"/>
  </mergeCells>
  <hyperlinks>
    <hyperlink ref="B2" location="CONTENTS!A1" display="Back to contents page" xr:uid="{00000000-0004-0000-3100-000000000000}"/>
  </hyperlink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F2A97-6595-45AC-AE1B-65D8AC5BFDCA}">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EC86A-511F-4028-A1A6-918F8D484CD9}">
  <sheetPr>
    <tabColor theme="9" tint="0.79998168889431442"/>
  </sheetPr>
  <dimension ref="B1:O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453125" customWidth="1"/>
    <col min="6" max="6" width="11.81640625" customWidth="1"/>
    <col min="7" max="7" width="12.54296875" customWidth="1"/>
  </cols>
  <sheetData>
    <row r="1" spans="2:15" ht="12.75" customHeight="1" x14ac:dyDescent="0.35"/>
    <row r="2" spans="2:15" x14ac:dyDescent="0.35">
      <c r="B2" s="214" t="s">
        <v>0</v>
      </c>
      <c r="C2" s="464"/>
      <c r="D2" s="464"/>
      <c r="E2" s="464"/>
    </row>
    <row r="3" spans="2:15" x14ac:dyDescent="0.35">
      <c r="B3" s="1"/>
      <c r="C3" s="1"/>
      <c r="D3" s="1"/>
      <c r="E3" s="1"/>
    </row>
    <row r="4" spans="2:15" ht="15.5" x14ac:dyDescent="0.35">
      <c r="B4" s="465" t="s">
        <v>1211</v>
      </c>
      <c r="C4" s="2"/>
      <c r="D4" s="2"/>
      <c r="E4" s="2"/>
    </row>
    <row r="5" spans="2:15" x14ac:dyDescent="0.35">
      <c r="B5" s="1"/>
      <c r="C5" s="1"/>
      <c r="D5" s="1"/>
      <c r="E5" s="1"/>
    </row>
    <row r="6" spans="2:15" ht="224" customHeight="1" x14ac:dyDescent="0.35">
      <c r="B6" s="1033" t="s">
        <v>1886</v>
      </c>
      <c r="C6" s="1033"/>
      <c r="D6" s="1033"/>
      <c r="E6" s="1033"/>
      <c r="F6" s="1033"/>
      <c r="G6" s="1033"/>
    </row>
    <row r="7" spans="2:15" x14ac:dyDescent="0.35">
      <c r="B7" s="466"/>
      <c r="C7" s="467"/>
      <c r="D7" s="467"/>
      <c r="E7" s="467"/>
    </row>
    <row r="8" spans="2:15" ht="15" thickBot="1" x14ac:dyDescent="0.4">
      <c r="B8" s="33"/>
      <c r="C8" s="922"/>
      <c r="D8" s="922"/>
      <c r="E8" s="922"/>
      <c r="F8" s="922"/>
      <c r="G8" s="922"/>
    </row>
    <row r="9" spans="2:15" ht="24.65" customHeight="1" thickBot="1" x14ac:dyDescent="0.4">
      <c r="B9" s="33"/>
      <c r="C9" s="455" t="s">
        <v>187</v>
      </c>
      <c r="D9" s="926" t="s">
        <v>1216</v>
      </c>
      <c r="E9" s="1036"/>
      <c r="F9" s="1037" t="s">
        <v>1217</v>
      </c>
      <c r="G9" s="926"/>
      <c r="H9" s="1034" t="s">
        <v>1663</v>
      </c>
      <c r="I9" s="1035"/>
      <c r="J9" s="1035"/>
      <c r="K9" s="1035"/>
      <c r="L9" s="1034" t="s">
        <v>1664</v>
      </c>
      <c r="M9" s="1035"/>
      <c r="N9" s="1035"/>
      <c r="O9" s="1035"/>
    </row>
    <row r="10" spans="2:15" ht="49.5" customHeight="1" thickBot="1" x14ac:dyDescent="0.4">
      <c r="B10" s="33"/>
      <c r="C10" s="456" t="s">
        <v>1215</v>
      </c>
      <c r="D10" s="468" t="str">
        <f>+Contents!B3</f>
        <v>31.12.2024</v>
      </c>
      <c r="E10" s="480" t="s">
        <v>1238</v>
      </c>
      <c r="F10" s="469" t="str">
        <f>+Contents!B3</f>
        <v>31.12.2024</v>
      </c>
      <c r="G10" s="480" t="s">
        <v>1238</v>
      </c>
      <c r="H10" s="468" t="s">
        <v>1660</v>
      </c>
      <c r="I10" s="468" t="s">
        <v>1661</v>
      </c>
      <c r="J10" s="468" t="s">
        <v>1662</v>
      </c>
      <c r="K10" s="723" t="s">
        <v>912</v>
      </c>
      <c r="L10" s="468" t="s">
        <v>1660</v>
      </c>
      <c r="M10" s="468" t="s">
        <v>1661</v>
      </c>
      <c r="N10" s="468" t="s">
        <v>1662</v>
      </c>
      <c r="O10" s="468" t="s">
        <v>912</v>
      </c>
    </row>
    <row r="11" spans="2:15" x14ac:dyDescent="0.35">
      <c r="C11" s="477" t="s">
        <v>1218</v>
      </c>
      <c r="D11" s="470">
        <v>-82424.525955986799</v>
      </c>
      <c r="E11" s="471">
        <v>-90491.842160045533</v>
      </c>
      <c r="F11" s="470">
        <v>16928.868589192803</v>
      </c>
      <c r="G11" s="471">
        <v>27212.494948308467</v>
      </c>
      <c r="H11" s="470">
        <v>-30108.881508490093</v>
      </c>
      <c r="I11" s="470">
        <v>67544.916580678691</v>
      </c>
      <c r="J11" s="470">
        <v>-18608.068198646521</v>
      </c>
      <c r="K11" s="471">
        <v>-52444.74640837757</v>
      </c>
      <c r="L11" s="470">
        <v>14592.25152615305</v>
      </c>
      <c r="M11" s="470">
        <v>16059.514858552795</v>
      </c>
      <c r="N11" s="470">
        <v>3347.4412829450912</v>
      </c>
      <c r="O11" s="470">
        <v>10468.624173310287</v>
      </c>
    </row>
    <row r="12" spans="2:15" x14ac:dyDescent="0.35">
      <c r="C12" s="478" t="s">
        <v>1219</v>
      </c>
      <c r="D12" s="472">
        <v>114434.88265732781</v>
      </c>
      <c r="E12" s="473">
        <v>75702.015130580592</v>
      </c>
      <c r="F12" s="472">
        <v>-133899.21912319289</v>
      </c>
      <c r="G12" s="473">
        <v>-171307.69431717799</v>
      </c>
      <c r="H12" s="472">
        <v>1438.8514156389213</v>
      </c>
      <c r="I12" s="472">
        <v>108338.69109789269</v>
      </c>
      <c r="J12" s="472">
        <v>20994.438345896535</v>
      </c>
      <c r="K12" s="473">
        <v>58675.982612173371</v>
      </c>
      <c r="L12" s="472">
        <v>-14539.525909788517</v>
      </c>
      <c r="M12" s="472">
        <v>-94149.958870422954</v>
      </c>
      <c r="N12" s="472">
        <v>-3060.8671775936446</v>
      </c>
      <c r="O12" s="472">
        <v>-32042.30425155117</v>
      </c>
    </row>
    <row r="13" spans="2:15" x14ac:dyDescent="0.35">
      <c r="C13" s="478" t="s">
        <v>1220</v>
      </c>
      <c r="D13" s="472">
        <v>50178.536413678172</v>
      </c>
      <c r="E13" s="473">
        <v>25464.639335919179</v>
      </c>
      <c r="F13" s="474"/>
      <c r="G13" s="724"/>
      <c r="H13" s="472">
        <v>58611.097433855088</v>
      </c>
      <c r="I13" s="472">
        <v>73945.252394744384</v>
      </c>
      <c r="J13" s="472">
        <v>-5572.8319469028393</v>
      </c>
      <c r="K13" s="473">
        <v>-4751.3675521691293</v>
      </c>
      <c r="L13" s="474"/>
      <c r="M13" s="474"/>
      <c r="N13" s="474"/>
      <c r="O13" s="474"/>
    </row>
    <row r="14" spans="2:15" x14ac:dyDescent="0.35">
      <c r="C14" s="478" t="s">
        <v>1221</v>
      </c>
      <c r="D14" s="472">
        <v>-77139.095554902524</v>
      </c>
      <c r="E14" s="473">
        <v>-91151.665502696385</v>
      </c>
      <c r="F14" s="474"/>
      <c r="G14" s="724"/>
      <c r="H14" s="472">
        <v>-67121.202311032888</v>
      </c>
      <c r="I14" s="472">
        <v>-5603.620015993698</v>
      </c>
      <c r="J14" s="472">
        <v>1127.7799764349393</v>
      </c>
      <c r="K14" s="473">
        <v>-6353.3639481761566</v>
      </c>
      <c r="L14" s="474"/>
      <c r="M14" s="474"/>
      <c r="N14" s="474"/>
      <c r="O14" s="474"/>
    </row>
    <row r="15" spans="2:15" x14ac:dyDescent="0.35">
      <c r="C15" s="478" t="s">
        <v>1222</v>
      </c>
      <c r="D15" s="472">
        <v>-124580.98624668838</v>
      </c>
      <c r="E15" s="473">
        <v>-111903.30419239627</v>
      </c>
      <c r="F15" s="474"/>
      <c r="G15" s="724"/>
      <c r="H15" s="472">
        <v>-68125.705871419981</v>
      </c>
      <c r="I15" s="472">
        <v>-15097.475755669853</v>
      </c>
      <c r="J15" s="472">
        <v>-6849.8852477015462</v>
      </c>
      <c r="K15" s="473">
        <v>-26844.604242865891</v>
      </c>
      <c r="L15" s="474"/>
      <c r="M15" s="474"/>
      <c r="N15" s="474"/>
      <c r="O15" s="474"/>
    </row>
    <row r="16" spans="2:15" ht="15" thickBot="1" x14ac:dyDescent="0.4">
      <c r="C16" s="479" t="s">
        <v>1223</v>
      </c>
      <c r="D16" s="475">
        <v>91908.563179346471</v>
      </c>
      <c r="E16" s="476">
        <v>69873.574738638359</v>
      </c>
      <c r="F16" s="431"/>
      <c r="G16" s="725"/>
      <c r="H16" s="475">
        <v>72261.817361543159</v>
      </c>
      <c r="I16" s="475">
        <v>70023.222270348429</v>
      </c>
      <c r="J16" s="475">
        <v>7213.9070639458887</v>
      </c>
      <c r="K16" s="476">
        <v>27059.609785457906</v>
      </c>
      <c r="L16" s="431"/>
      <c r="M16" s="431"/>
      <c r="N16" s="431"/>
      <c r="O16" s="431"/>
    </row>
  </sheetData>
  <sheetProtection algorithmName="SHA-512" hashValue="71wF7FD36yLNimCh4aKqKGSQJVbaoY57n5mg7dyAuQVVk1a2kH3aw8RMJsNaPOtmHJIAucJXcLOgXY3Dgu45nw==" saltValue="ntXKdXFqSLZE8Wll8j7D1g==" spinCount="100000" sheet="1" objects="1" scenarios="1"/>
  <mergeCells count="6">
    <mergeCell ref="B6:G6"/>
    <mergeCell ref="L9:O9"/>
    <mergeCell ref="C8:G8"/>
    <mergeCell ref="D9:E9"/>
    <mergeCell ref="F9:G9"/>
    <mergeCell ref="H9:K9"/>
  </mergeCells>
  <hyperlinks>
    <hyperlink ref="B2" location="Contents!A1" display="Back to contents page" xr:uid="{46CB1D0C-70D0-42E7-AAE0-CA6544AF1291}"/>
  </hyperlinks>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C92C8-1B7A-408F-875E-70BF43D0CF51}">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8168889431442"/>
  </sheetPr>
  <dimension ref="B1:K37"/>
  <sheetViews>
    <sheetView showGridLines="0" zoomScaleNormal="100" workbookViewId="0"/>
  </sheetViews>
  <sheetFormatPr defaultRowHeight="14.5" x14ac:dyDescent="0.35"/>
  <cols>
    <col min="1" max="1" width="4.453125" customWidth="1"/>
    <col min="2" max="2" width="6.1796875" customWidth="1"/>
    <col min="3" max="3" width="72.453125" customWidth="1"/>
    <col min="4" max="8" width="20.26953125" customWidth="1"/>
  </cols>
  <sheetData>
    <row r="1" spans="2:8" ht="12.75" customHeight="1" x14ac:dyDescent="0.35"/>
    <row r="2" spans="2:8" x14ac:dyDescent="0.35">
      <c r="B2" s="214" t="s">
        <v>0</v>
      </c>
      <c r="C2" s="134"/>
      <c r="D2" s="134"/>
      <c r="E2" s="134"/>
    </row>
    <row r="3" spans="2:8" x14ac:dyDescent="0.35">
      <c r="B3" s="1"/>
      <c r="C3" s="1"/>
      <c r="D3" s="1"/>
      <c r="E3" s="1"/>
    </row>
    <row r="4" spans="2:8" ht="15.5" x14ac:dyDescent="0.35">
      <c r="B4" s="19" t="s">
        <v>431</v>
      </c>
      <c r="C4" s="2"/>
      <c r="D4" s="2"/>
      <c r="E4" s="2"/>
    </row>
    <row r="5" spans="2:8" ht="2.15" customHeight="1" x14ac:dyDescent="0.35">
      <c r="B5" s="1"/>
      <c r="C5" s="1"/>
      <c r="D5" s="1"/>
      <c r="E5" s="1"/>
    </row>
    <row r="6" spans="2:8" ht="2.15" customHeight="1" x14ac:dyDescent="0.35">
      <c r="B6" s="912"/>
      <c r="C6" s="912"/>
      <c r="D6" s="912"/>
      <c r="E6" s="912"/>
    </row>
    <row r="7" spans="2:8" ht="2.15" customHeight="1" x14ac:dyDescent="0.35">
      <c r="B7" s="3"/>
      <c r="C7" s="4"/>
      <c r="D7" s="4"/>
      <c r="E7" s="4"/>
    </row>
    <row r="8" spans="2:8" ht="15" thickBot="1" x14ac:dyDescent="0.4">
      <c r="B8" s="33"/>
    </row>
    <row r="9" spans="2:8" ht="15" thickBot="1" x14ac:dyDescent="0.4">
      <c r="B9" s="33"/>
      <c r="C9" s="92" t="s">
        <v>187</v>
      </c>
      <c r="D9" s="492" t="str">
        <f>+Contents!B3</f>
        <v>31.12.2024</v>
      </c>
      <c r="E9" s="94" t="s">
        <v>1654</v>
      </c>
      <c r="F9" s="94" t="s">
        <v>1655</v>
      </c>
      <c r="G9" s="94" t="s">
        <v>1656</v>
      </c>
      <c r="H9" s="94" t="s">
        <v>1238</v>
      </c>
    </row>
    <row r="10" spans="2:8" x14ac:dyDescent="0.35">
      <c r="C10" s="1038" t="s">
        <v>436</v>
      </c>
      <c r="D10" s="1038"/>
      <c r="E10" s="387"/>
      <c r="F10" s="387"/>
      <c r="G10" s="387"/>
      <c r="H10" s="437"/>
    </row>
    <row r="11" spans="2:8" x14ac:dyDescent="0.35">
      <c r="C11" s="396" t="s">
        <v>432</v>
      </c>
      <c r="D11" s="391">
        <v>4842978.190258001</v>
      </c>
      <c r="E11" s="391">
        <v>4638670.9786385028</v>
      </c>
      <c r="F11" s="391">
        <v>4394792.8531727614</v>
      </c>
      <c r="G11" s="391">
        <v>4153004.0943096508</v>
      </c>
      <c r="H11" s="391">
        <v>3945569.5512501444</v>
      </c>
    </row>
    <row r="12" spans="2:8" ht="30.75" customHeight="1" x14ac:dyDescent="0.35">
      <c r="C12" s="14" t="s">
        <v>433</v>
      </c>
      <c r="D12" s="59">
        <v>4794901.8010133123</v>
      </c>
      <c r="E12" s="59">
        <v>4596064.2356260736</v>
      </c>
      <c r="F12" s="59">
        <v>4353923.0139905745</v>
      </c>
      <c r="G12" s="59">
        <v>4108580.2537626582</v>
      </c>
      <c r="H12" s="59">
        <v>3842080.0217507188</v>
      </c>
    </row>
    <row r="13" spans="2:8" ht="44.25" customHeight="1" x14ac:dyDescent="0.35">
      <c r="C13" s="14" t="s">
        <v>444</v>
      </c>
      <c r="D13" s="59">
        <v>4760727.352062339</v>
      </c>
      <c r="E13" s="59">
        <v>4558853.945818943</v>
      </c>
      <c r="F13" s="59">
        <v>4394792.8531727614</v>
      </c>
      <c r="G13" s="59">
        <v>4153004.0943096508</v>
      </c>
      <c r="H13" s="59">
        <v>3945569.5512501444</v>
      </c>
    </row>
    <row r="14" spans="2:8" x14ac:dyDescent="0.35">
      <c r="C14" s="396" t="s">
        <v>191</v>
      </c>
      <c r="D14" s="391">
        <v>4842978.190258001</v>
      </c>
      <c r="E14" s="391">
        <v>4638670.9786385028</v>
      </c>
      <c r="F14" s="391">
        <v>4394792.8531727614</v>
      </c>
      <c r="G14" s="391">
        <v>4153004.0943096508</v>
      </c>
      <c r="H14" s="391">
        <v>3945569.5512501444</v>
      </c>
    </row>
    <row r="15" spans="2:8" ht="18.75" customHeight="1" x14ac:dyDescent="0.35">
      <c r="C15" s="14" t="s">
        <v>434</v>
      </c>
      <c r="D15" s="59">
        <v>4794901.8010133123</v>
      </c>
      <c r="E15" s="59">
        <v>4596064.2356260736</v>
      </c>
      <c r="F15" s="59">
        <v>4394792.8531727614</v>
      </c>
      <c r="G15" s="59">
        <v>4108580.2537626582</v>
      </c>
      <c r="H15" s="59">
        <v>3842080.0217507188</v>
      </c>
    </row>
    <row r="16" spans="2:8" ht="25.5" customHeight="1" x14ac:dyDescent="0.35">
      <c r="C16" s="14" t="s">
        <v>445</v>
      </c>
      <c r="D16" s="59">
        <v>4760727.352062339</v>
      </c>
      <c r="E16" s="59">
        <v>4558853.945818943</v>
      </c>
      <c r="F16" s="59">
        <v>4394792.8531727614</v>
      </c>
      <c r="G16" s="59">
        <v>4153004.0943096508</v>
      </c>
      <c r="H16" s="59">
        <v>3945569.5512501444</v>
      </c>
    </row>
    <row r="17" spans="3:11" x14ac:dyDescent="0.35">
      <c r="C17" s="396" t="s">
        <v>192</v>
      </c>
      <c r="D17" s="391">
        <v>5200374.9737237114</v>
      </c>
      <c r="E17" s="391">
        <v>4972159.9880609671</v>
      </c>
      <c r="F17" s="391">
        <v>4749799.9182041166</v>
      </c>
      <c r="G17" s="391">
        <v>4712965.6912272871</v>
      </c>
      <c r="H17" s="391">
        <v>4475379.7076225057</v>
      </c>
    </row>
    <row r="18" spans="3:11" ht="18.75" customHeight="1" x14ac:dyDescent="0.35">
      <c r="C18" s="14" t="s">
        <v>435</v>
      </c>
      <c r="D18" s="59">
        <v>5152298.5844790228</v>
      </c>
      <c r="E18" s="59">
        <v>4929553.2450485379</v>
      </c>
      <c r="F18" s="59">
        <v>4708930.0790219335</v>
      </c>
      <c r="G18" s="59">
        <v>4668541.8506802944</v>
      </c>
      <c r="H18" s="59">
        <v>4371890.1781230802</v>
      </c>
    </row>
    <row r="19" spans="3:11" ht="28.5" customHeight="1" x14ac:dyDescent="0.35">
      <c r="C19" s="14" t="s">
        <v>446</v>
      </c>
      <c r="D19" s="59">
        <v>5118124.1355280494</v>
      </c>
      <c r="E19" s="59">
        <v>4892342.9552414073</v>
      </c>
      <c r="F19" s="59">
        <v>4749799.9182041166</v>
      </c>
      <c r="G19" s="59">
        <v>4712965.6912272871</v>
      </c>
      <c r="H19" s="59">
        <v>4475379.7076225057</v>
      </c>
      <c r="K19" s="441"/>
    </row>
    <row r="20" spans="3:11" x14ac:dyDescent="0.35">
      <c r="C20" s="1039" t="s">
        <v>395</v>
      </c>
      <c r="D20" s="1039"/>
      <c r="E20" s="392"/>
      <c r="F20" s="392"/>
      <c r="G20" s="392"/>
      <c r="H20" s="392"/>
    </row>
    <row r="21" spans="3:11" x14ac:dyDescent="0.35">
      <c r="C21" s="14" t="s">
        <v>395</v>
      </c>
      <c r="D21" s="388">
        <v>25576775.874098498</v>
      </c>
      <c r="E21" s="388">
        <v>24286194.446760777</v>
      </c>
      <c r="F21" s="388">
        <v>25320921.754699875</v>
      </c>
      <c r="G21" s="388">
        <v>24827852.427909322</v>
      </c>
      <c r="H21" s="388">
        <v>23700282.469174743</v>
      </c>
    </row>
    <row r="22" spans="3:11" x14ac:dyDescent="0.35">
      <c r="C22" s="396" t="s">
        <v>437</v>
      </c>
      <c r="D22" s="393">
        <v>25528699.484853812</v>
      </c>
      <c r="E22" s="393">
        <v>24243587.703748349</v>
      </c>
      <c r="F22" s="393">
        <v>25280051.915517688</v>
      </c>
      <c r="G22" s="393">
        <v>24783428.58736233</v>
      </c>
      <c r="H22" s="393">
        <v>23596792.939675316</v>
      </c>
    </row>
    <row r="23" spans="3:11" x14ac:dyDescent="0.35">
      <c r="C23" s="1040" t="s">
        <v>438</v>
      </c>
      <c r="D23" s="1040"/>
      <c r="E23" s="389"/>
      <c r="F23" s="389"/>
      <c r="G23" s="389"/>
      <c r="H23" s="389"/>
    </row>
    <row r="24" spans="3:11" x14ac:dyDescent="0.35">
      <c r="C24" s="396" t="s">
        <v>404</v>
      </c>
      <c r="D24" s="394">
        <v>0.18935061299741326</v>
      </c>
      <c r="E24" s="394">
        <v>0.19100032278862014</v>
      </c>
      <c r="F24" s="394">
        <v>0.17356369944775149</v>
      </c>
      <c r="G24" s="394">
        <v>0.16727198239833274</v>
      </c>
      <c r="H24" s="394">
        <v>0.16647774373077046</v>
      </c>
    </row>
    <row r="25" spans="3:11" ht="27" customHeight="1" x14ac:dyDescent="0.35">
      <c r="C25" s="14" t="s">
        <v>439</v>
      </c>
      <c r="D25" s="91">
        <v>0.18782397449811847</v>
      </c>
      <c r="E25" s="91">
        <v>0.18957855131794157</v>
      </c>
      <c r="F25" s="91">
        <v>0.17222761363547676</v>
      </c>
      <c r="G25" s="91">
        <v>0.16577933272145093</v>
      </c>
      <c r="H25" s="91">
        <v>0.16282212720910474</v>
      </c>
    </row>
    <row r="26" spans="3:11" ht="37.5" customHeight="1" x14ac:dyDescent="0.35">
      <c r="C26" s="14" t="s">
        <v>447</v>
      </c>
      <c r="D26" s="91">
        <v>0.18673528317778082</v>
      </c>
      <c r="E26" s="91">
        <v>0.18833276321608353</v>
      </c>
      <c r="F26" s="91">
        <v>0.17356369944775149</v>
      </c>
      <c r="G26" s="91">
        <v>0.16727198239833274</v>
      </c>
      <c r="H26" s="91">
        <v>0.16647774373077046</v>
      </c>
    </row>
    <row r="27" spans="3:11" ht="20.25" customHeight="1" x14ac:dyDescent="0.35">
      <c r="C27" s="396" t="s">
        <v>405</v>
      </c>
      <c r="D27" s="394">
        <v>0.18935061299741326</v>
      </c>
      <c r="E27" s="394">
        <v>0.19100032278862014</v>
      </c>
      <c r="F27" s="394">
        <v>0.17356369944775149</v>
      </c>
      <c r="G27" s="394">
        <v>0.16727198239833274</v>
      </c>
      <c r="H27" s="394">
        <v>0.16647774373077046</v>
      </c>
    </row>
    <row r="28" spans="3:11" ht="27" customHeight="1" x14ac:dyDescent="0.35">
      <c r="C28" s="14" t="s">
        <v>440</v>
      </c>
      <c r="D28" s="91">
        <v>0.18782397449811847</v>
      </c>
      <c r="E28" s="91">
        <v>0.18957855131794157</v>
      </c>
      <c r="F28" s="91">
        <v>0.17222761363547676</v>
      </c>
      <c r="G28" s="91">
        <v>0.16577933272145093</v>
      </c>
      <c r="H28" s="91">
        <v>0.16282212720910474</v>
      </c>
    </row>
    <row r="29" spans="3:11" ht="39.75" customHeight="1" x14ac:dyDescent="0.35">
      <c r="C29" s="14" t="s">
        <v>448</v>
      </c>
      <c r="D29" s="91">
        <v>0.18673528317778082</v>
      </c>
      <c r="E29" s="91">
        <v>0.18833276321608353</v>
      </c>
      <c r="F29" s="91">
        <v>0.17356369944775149</v>
      </c>
      <c r="G29" s="91">
        <v>0.16727198239833274</v>
      </c>
      <c r="H29" s="91">
        <v>0.16647774373077046</v>
      </c>
    </row>
    <row r="30" spans="3:11" ht="28.5" customHeight="1" x14ac:dyDescent="0.35">
      <c r="C30" s="396" t="s">
        <v>406</v>
      </c>
      <c r="D30" s="394">
        <v>0.20332410149436039</v>
      </c>
      <c r="E30" s="394">
        <v>0.20473195168393868</v>
      </c>
      <c r="F30" s="394">
        <v>0.18758400520401652</v>
      </c>
      <c r="G30" s="394">
        <v>0.18982574932374655</v>
      </c>
      <c r="H30" s="394">
        <v>0.18883233621554135</v>
      </c>
    </row>
    <row r="31" spans="3:11" ht="39" customHeight="1" x14ac:dyDescent="0.35">
      <c r="C31" s="14" t="s">
        <v>441</v>
      </c>
      <c r="D31" s="91">
        <v>0.20182377827495224</v>
      </c>
      <c r="E31" s="91">
        <v>0.2033343127793899</v>
      </c>
      <c r="F31" s="91">
        <v>0.18627058578671055</v>
      </c>
      <c r="G31" s="91">
        <v>0.18837352685983474</v>
      </c>
      <c r="H31" s="91">
        <v>0.18527476124826461</v>
      </c>
    </row>
    <row r="32" spans="3:11" ht="39" customHeight="1" x14ac:dyDescent="0.35">
      <c r="C32" s="14" t="s">
        <v>449</v>
      </c>
      <c r="D32" s="91">
        <v>0.20080000000000001</v>
      </c>
      <c r="E32" s="91">
        <v>0.20246603983571737</v>
      </c>
      <c r="F32" s="91">
        <v>0.18758400520401652</v>
      </c>
      <c r="G32" s="91">
        <v>0.18982574932374655</v>
      </c>
      <c r="H32" s="91">
        <v>0.18883233621554135</v>
      </c>
    </row>
    <row r="33" spans="3:8" x14ac:dyDescent="0.35">
      <c r="C33" s="1039" t="s">
        <v>167</v>
      </c>
      <c r="D33" s="1039"/>
      <c r="E33" s="183"/>
      <c r="F33" s="183"/>
      <c r="G33" s="183"/>
      <c r="H33" s="438"/>
    </row>
    <row r="34" spans="3:8" x14ac:dyDescent="0.35">
      <c r="C34" s="14" t="s">
        <v>442</v>
      </c>
      <c r="D34" s="59">
        <v>46391643.245822899</v>
      </c>
      <c r="E34" s="59">
        <v>44064648.831266999</v>
      </c>
      <c r="F34" s="59">
        <v>46058621.062419884</v>
      </c>
      <c r="G34" s="59">
        <v>44773416.316258997</v>
      </c>
      <c r="H34" s="59">
        <v>42426769.1851063</v>
      </c>
    </row>
    <row r="35" spans="3:8" x14ac:dyDescent="0.35">
      <c r="C35" s="396" t="s">
        <v>167</v>
      </c>
      <c r="D35" s="395">
        <v>0.10439333145833463</v>
      </c>
      <c r="E35" s="395">
        <v>0.10526966858174611</v>
      </c>
      <c r="F35" s="395">
        <v>9.5399999999999999E-2</v>
      </c>
      <c r="G35" s="395">
        <v>9.2756024356E-2</v>
      </c>
      <c r="H35" s="395">
        <v>9.2999999999999999E-2</v>
      </c>
    </row>
    <row r="36" spans="3:8" x14ac:dyDescent="0.35">
      <c r="C36" s="396" t="s">
        <v>443</v>
      </c>
      <c r="D36" s="395">
        <v>0.10346423735256155</v>
      </c>
      <c r="E36" s="395">
        <v>0.10440370363582792</v>
      </c>
      <c r="F36" s="395">
        <v>9.4600000000000004E-2</v>
      </c>
      <c r="G36" s="395">
        <v>9.1854969816135057E-2</v>
      </c>
      <c r="H36" s="395">
        <v>9.0779354837680459E-2</v>
      </c>
    </row>
    <row r="37" spans="3:8" ht="30.75" customHeight="1" thickBot="1" x14ac:dyDescent="0.4">
      <c r="C37" s="269" t="s">
        <v>450</v>
      </c>
      <c r="D37" s="390">
        <v>0.10280263040717931</v>
      </c>
      <c r="E37" s="390">
        <v>0.10364604704433268</v>
      </c>
      <c r="F37" s="390">
        <v>9.5399999999999999E-2</v>
      </c>
      <c r="G37" s="390">
        <v>9.2756024356E-2</v>
      </c>
      <c r="H37" s="390">
        <v>9.2999999999999999E-2</v>
      </c>
    </row>
  </sheetData>
  <sheetProtection algorithmName="SHA-512" hashValue="zgMqFb3RXYOr+DK7+s17INqtclT6wm0vlAzz++/gytI8NSOoPW4DRE3HhzDKK4xtiL749TP/OHT9zHl4km8urA==" saltValue="QNmynNutRQ0k9yGdUb6hXA==" spinCount="100000" sheet="1" objects="1" scenarios="1"/>
  <mergeCells count="5">
    <mergeCell ref="B6:E6"/>
    <mergeCell ref="C10:D10"/>
    <mergeCell ref="C20:D20"/>
    <mergeCell ref="C23:D23"/>
    <mergeCell ref="C33:D33"/>
  </mergeCells>
  <hyperlinks>
    <hyperlink ref="B2" location="CONTENTS!A1" display="Back to contents page" xr:uid="{00000000-0004-0000-0900-000000000000}"/>
  </hyperlinks>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64557-5A3F-44D7-AB9D-0271086F89E1}">
  <sheetPr>
    <tabColor rgb="FF92D050"/>
  </sheetPr>
  <dimension ref="S27"/>
  <sheetViews>
    <sheetView showGridLines="0" workbookViewId="0">
      <selection activeCell="C2" sqref="C2"/>
    </sheetView>
  </sheetViews>
  <sheetFormatPr defaultRowHeight="14.5" x14ac:dyDescent="0.35"/>
  <sheetData>
    <row r="27" spans="19:19" x14ac:dyDescent="0.35">
      <c r="S27" s="490"/>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CDF66-5AD5-42F2-8045-B550673B5106}">
  <sheetPr>
    <pageSetUpPr fitToPage="1"/>
  </sheetPr>
  <dimension ref="A1:I26"/>
  <sheetViews>
    <sheetView showGridLines="0" zoomScale="70" zoomScaleNormal="70" zoomScalePageLayoutView="110" workbookViewId="0"/>
  </sheetViews>
  <sheetFormatPr defaultColWidth="9.1796875" defaultRowHeight="10.5" x14ac:dyDescent="0.25"/>
  <cols>
    <col min="1" max="1" width="6.54296875" style="688" customWidth="1"/>
    <col min="2" max="2" width="9.1796875" style="688"/>
    <col min="3" max="3" width="114.453125" style="687" bestFit="1" customWidth="1"/>
    <col min="4" max="4" width="168.453125" style="687" customWidth="1"/>
    <col min="5" max="5" width="9.1796875" style="688" customWidth="1"/>
    <col min="6" max="8" width="9.1796875" style="688" hidden="1" customWidth="1"/>
    <col min="9" max="9" width="11.81640625" style="688" hidden="1" customWidth="1"/>
    <col min="10" max="71" width="0" style="688" hidden="1" customWidth="1"/>
    <col min="72" max="16384" width="9.1796875" style="688"/>
  </cols>
  <sheetData>
    <row r="1" spans="1:4" ht="14.5" x14ac:dyDescent="0.35">
      <c r="A1"/>
      <c r="B1" s="214" t="s">
        <v>0</v>
      </c>
    </row>
    <row r="2" spans="1:4" ht="14.5" x14ac:dyDescent="0.35">
      <c r="A2"/>
      <c r="B2" s="689" t="s">
        <v>1576</v>
      </c>
    </row>
    <row r="3" spans="1:4" ht="14.5" x14ac:dyDescent="0.35">
      <c r="A3"/>
      <c r="B3" s="690" t="s">
        <v>1577</v>
      </c>
    </row>
    <row r="4" spans="1:4" x14ac:dyDescent="0.25">
      <c r="D4" s="691"/>
    </row>
    <row r="5" spans="1:4" x14ac:dyDescent="0.25">
      <c r="B5" s="735" t="s">
        <v>1578</v>
      </c>
      <c r="C5" s="1041" t="s">
        <v>1652</v>
      </c>
      <c r="D5" s="1041"/>
    </row>
    <row r="6" spans="1:4" x14ac:dyDescent="0.25">
      <c r="B6" s="692"/>
      <c r="C6" s="693" t="s">
        <v>1580</v>
      </c>
      <c r="D6" s="694"/>
    </row>
    <row r="7" spans="1:4" ht="133" customHeight="1" x14ac:dyDescent="0.25">
      <c r="B7" s="695" t="s">
        <v>1581</v>
      </c>
      <c r="C7" s="696" t="s">
        <v>1582</v>
      </c>
      <c r="D7" s="697" t="s">
        <v>1665</v>
      </c>
    </row>
    <row r="8" spans="1:4" ht="109" customHeight="1" x14ac:dyDescent="0.25">
      <c r="B8" s="695" t="s">
        <v>1583</v>
      </c>
      <c r="C8" s="696" t="s">
        <v>1584</v>
      </c>
      <c r="D8" s="697" t="s">
        <v>1666</v>
      </c>
    </row>
    <row r="9" spans="1:4" ht="109" customHeight="1" x14ac:dyDescent="0.25">
      <c r="B9" s="695" t="s">
        <v>1585</v>
      </c>
      <c r="C9" s="696" t="s">
        <v>1586</v>
      </c>
      <c r="D9" s="697" t="s">
        <v>1667</v>
      </c>
    </row>
    <row r="10" spans="1:4" ht="109" customHeight="1" x14ac:dyDescent="0.25">
      <c r="B10" s="695" t="s">
        <v>1587</v>
      </c>
      <c r="C10" s="696" t="s">
        <v>1588</v>
      </c>
      <c r="D10" s="697" t="s">
        <v>1668</v>
      </c>
    </row>
    <row r="11" spans="1:4" x14ac:dyDescent="0.25">
      <c r="B11" s="698"/>
      <c r="C11" s="693" t="s">
        <v>1589</v>
      </c>
      <c r="D11" s="694"/>
    </row>
    <row r="12" spans="1:4" ht="109" customHeight="1" x14ac:dyDescent="0.25">
      <c r="B12" s="736" t="s">
        <v>1590</v>
      </c>
      <c r="C12" s="696" t="s">
        <v>1591</v>
      </c>
      <c r="D12" s="697" t="s">
        <v>1669</v>
      </c>
    </row>
    <row r="13" spans="1:4" ht="67" customHeight="1" x14ac:dyDescent="0.25">
      <c r="B13" s="736" t="s">
        <v>1592</v>
      </c>
      <c r="C13" s="696" t="s">
        <v>1593</v>
      </c>
      <c r="D13" s="697" t="s">
        <v>1670</v>
      </c>
    </row>
    <row r="14" spans="1:4" ht="21" x14ac:dyDescent="0.25">
      <c r="B14" s="695" t="s">
        <v>1594</v>
      </c>
      <c r="C14" s="696" t="s">
        <v>1595</v>
      </c>
      <c r="D14" s="697" t="s">
        <v>1671</v>
      </c>
    </row>
    <row r="15" spans="1:4" ht="67" customHeight="1" x14ac:dyDescent="0.25">
      <c r="B15" s="695" t="s">
        <v>1596</v>
      </c>
      <c r="C15" s="696" t="s">
        <v>1597</v>
      </c>
      <c r="D15" s="697" t="s">
        <v>1672</v>
      </c>
    </row>
    <row r="16" spans="1:4" ht="67" customHeight="1" x14ac:dyDescent="0.25">
      <c r="B16" s="695" t="s">
        <v>1598</v>
      </c>
      <c r="C16" s="696" t="s">
        <v>1599</v>
      </c>
      <c r="D16" s="697" t="s">
        <v>1673</v>
      </c>
    </row>
    <row r="17" spans="2:4" x14ac:dyDescent="0.25">
      <c r="B17" s="692"/>
      <c r="C17" s="699" t="s">
        <v>1600</v>
      </c>
      <c r="D17" s="694"/>
    </row>
    <row r="18" spans="2:4" ht="168" x14ac:dyDescent="0.25">
      <c r="B18" s="695" t="s">
        <v>1601</v>
      </c>
      <c r="C18" s="696" t="s">
        <v>1602</v>
      </c>
      <c r="D18" s="726" t="s">
        <v>1674</v>
      </c>
    </row>
    <row r="19" spans="2:4" ht="109" customHeight="1" x14ac:dyDescent="0.25">
      <c r="B19" s="695" t="s">
        <v>1603</v>
      </c>
      <c r="C19" s="696" t="s">
        <v>1604</v>
      </c>
      <c r="D19" s="697" t="s">
        <v>1675</v>
      </c>
    </row>
    <row r="20" spans="2:4" ht="230.25" customHeight="1" x14ac:dyDescent="0.25">
      <c r="B20" s="695" t="s">
        <v>1605</v>
      </c>
      <c r="C20" s="696" t="s">
        <v>1606</v>
      </c>
      <c r="D20" s="726" t="s">
        <v>1676</v>
      </c>
    </row>
    <row r="21" spans="2:4" ht="109" customHeight="1" x14ac:dyDescent="0.25">
      <c r="B21" s="695" t="s">
        <v>1607</v>
      </c>
      <c r="C21" s="696" t="s">
        <v>1608</v>
      </c>
      <c r="D21" s="697" t="s">
        <v>1677</v>
      </c>
    </row>
    <row r="22" spans="2:4" ht="109" customHeight="1" x14ac:dyDescent="0.25">
      <c r="B22" s="695" t="s">
        <v>1609</v>
      </c>
      <c r="C22" s="696" t="s">
        <v>1610</v>
      </c>
      <c r="D22" s="697" t="s">
        <v>1678</v>
      </c>
    </row>
    <row r="23" spans="2:4" ht="109" customHeight="1" x14ac:dyDescent="0.25">
      <c r="B23" s="695" t="s">
        <v>1611</v>
      </c>
      <c r="C23" s="696" t="s">
        <v>1612</v>
      </c>
      <c r="D23" s="697" t="s">
        <v>1679</v>
      </c>
    </row>
    <row r="24" spans="2:4" ht="109" customHeight="1" x14ac:dyDescent="0.25">
      <c r="B24" s="695" t="s">
        <v>1613</v>
      </c>
      <c r="C24" s="696" t="s">
        <v>1614</v>
      </c>
      <c r="D24" s="697" t="s">
        <v>1680</v>
      </c>
    </row>
    <row r="25" spans="2:4" ht="109" customHeight="1" x14ac:dyDescent="0.25">
      <c r="B25" s="695" t="s">
        <v>1615</v>
      </c>
      <c r="C25" s="696" t="s">
        <v>1616</v>
      </c>
      <c r="D25" s="697" t="s">
        <v>1681</v>
      </c>
    </row>
    <row r="26" spans="2:4" ht="54.65" customHeight="1" x14ac:dyDescent="0.25">
      <c r="B26" s="695" t="s">
        <v>1617</v>
      </c>
      <c r="C26" s="696" t="s">
        <v>1618</v>
      </c>
      <c r="D26" s="697" t="s">
        <v>1682</v>
      </c>
    </row>
  </sheetData>
  <sheetProtection algorithmName="SHA-512" hashValue="DMoDviVBgQFTMvVXZH593A7WWE0nWAF/tmq1bGUSCcJIhezFeH2UYkCDF3I/FIl6hA2zlgWgxTe5d38x0RM9bA==" saltValue="f++VTYE4F6+euOBcSB/jOg==" spinCount="100000" sheet="1" objects="1" scenarios="1"/>
  <mergeCells count="1">
    <mergeCell ref="C5:D5"/>
  </mergeCells>
  <hyperlinks>
    <hyperlink ref="B1" location="Contents!A1" display="Back to contents page" xr:uid="{ACB4DFDB-41AD-4481-ABF1-BB63B252B213}"/>
  </hyperlinks>
  <pageMargins left="0.70866141732283472" right="0.70866141732283472" top="0.74803149606299213" bottom="0.74803149606299213" header="0.31496062992125984" footer="0.31496062992125984"/>
  <pageSetup paperSize="9" scale="70" orientation="landscape" r:id="rId1"/>
  <headerFooter>
    <oddHeader>&amp;CEN
Annex I&amp;L&amp;"Calibri"&amp;12&amp;K000000EBA Regular Use&amp;1#</oddHeader>
    <oddFooter>&amp;C&amp;P</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D3105-3E77-4DAE-8882-921179FD670F}">
  <sheetPr>
    <pageSetUpPr fitToPage="1"/>
  </sheetPr>
  <dimension ref="A1:F26"/>
  <sheetViews>
    <sheetView showGridLines="0" zoomScaleNormal="100" zoomScalePageLayoutView="110" workbookViewId="0"/>
  </sheetViews>
  <sheetFormatPr defaultColWidth="9.1796875" defaultRowHeight="10.5" x14ac:dyDescent="0.25"/>
  <cols>
    <col min="1" max="1" width="6.54296875" style="687" customWidth="1"/>
    <col min="2" max="2" width="9.1796875" style="687"/>
    <col min="3" max="3" width="94.453125" style="687" customWidth="1"/>
    <col min="4" max="4" width="56.08984375" style="687" bestFit="1" customWidth="1"/>
    <col min="5" max="5" width="8.984375E-2" style="687" customWidth="1"/>
    <col min="6" max="6" width="9.1796875" style="687" customWidth="1"/>
    <col min="7" max="16384" width="9.1796875" style="687"/>
  </cols>
  <sheetData>
    <row r="1" spans="1:6" ht="14.5" x14ac:dyDescent="0.35">
      <c r="A1"/>
      <c r="B1" s="214" t="s">
        <v>0</v>
      </c>
    </row>
    <row r="2" spans="1:6" ht="14.5" x14ac:dyDescent="0.35">
      <c r="A2"/>
      <c r="B2" s="689" t="s">
        <v>1619</v>
      </c>
    </row>
    <row r="3" spans="1:6" ht="14.5" x14ac:dyDescent="0.35">
      <c r="A3"/>
      <c r="B3" s="690" t="s">
        <v>1577</v>
      </c>
    </row>
    <row r="5" spans="1:6" x14ac:dyDescent="0.25">
      <c r="B5" s="736" t="s">
        <v>1578</v>
      </c>
      <c r="C5" s="1042" t="s">
        <v>1652</v>
      </c>
      <c r="D5" s="1042"/>
    </row>
    <row r="6" spans="1:6" x14ac:dyDescent="0.25">
      <c r="B6" s="700"/>
      <c r="C6" s="693" t="s">
        <v>1580</v>
      </c>
      <c r="D6" s="694"/>
      <c r="E6" s="1043"/>
      <c r="F6" s="1044"/>
    </row>
    <row r="7" spans="1:6" ht="73.5" x14ac:dyDescent="0.25">
      <c r="B7" s="695" t="s">
        <v>1581</v>
      </c>
      <c r="C7" s="696" t="s">
        <v>1620</v>
      </c>
      <c r="D7" s="701" t="s">
        <v>1683</v>
      </c>
      <c r="F7" s="702"/>
    </row>
    <row r="8" spans="1:6" ht="136.5" x14ac:dyDescent="0.25">
      <c r="B8" s="695" t="s">
        <v>1583</v>
      </c>
      <c r="C8" s="696" t="s">
        <v>1621</v>
      </c>
      <c r="D8" s="701" t="s">
        <v>1684</v>
      </c>
      <c r="F8" s="702"/>
    </row>
    <row r="9" spans="1:6" ht="21" x14ac:dyDescent="0.25">
      <c r="B9" s="695" t="s">
        <v>1585</v>
      </c>
      <c r="C9" s="696" t="s">
        <v>1622</v>
      </c>
      <c r="D9" s="703"/>
      <c r="F9" s="702"/>
    </row>
    <row r="10" spans="1:6" ht="11" thickBot="1" x14ac:dyDescent="0.3">
      <c r="B10" s="704"/>
      <c r="C10" s="693" t="s">
        <v>1589</v>
      </c>
      <c r="D10" s="705"/>
      <c r="F10" s="702"/>
    </row>
    <row r="11" spans="1:6" ht="409.5" customHeight="1" x14ac:dyDescent="0.25">
      <c r="B11" s="695" t="s">
        <v>1587</v>
      </c>
      <c r="C11" s="696" t="s">
        <v>1623</v>
      </c>
      <c r="D11" s="1045" t="s">
        <v>1685</v>
      </c>
      <c r="F11" s="702"/>
    </row>
    <row r="12" spans="1:6" x14ac:dyDescent="0.25">
      <c r="B12" s="706" t="s">
        <v>1598</v>
      </c>
      <c r="C12" s="707" t="s">
        <v>1624</v>
      </c>
      <c r="D12" s="1046"/>
      <c r="F12" s="702"/>
    </row>
    <row r="13" spans="1:6" x14ac:dyDescent="0.25">
      <c r="B13" s="706" t="s">
        <v>1625</v>
      </c>
      <c r="C13" s="707" t="s">
        <v>1626</v>
      </c>
      <c r="D13" s="1046"/>
      <c r="F13" s="702"/>
    </row>
    <row r="14" spans="1:6" x14ac:dyDescent="0.25">
      <c r="B14" s="706" t="s">
        <v>1627</v>
      </c>
      <c r="C14" s="707" t="s">
        <v>1628</v>
      </c>
      <c r="D14" s="1046"/>
      <c r="F14" s="702"/>
    </row>
    <row r="15" spans="1:6" x14ac:dyDescent="0.25">
      <c r="B15" s="706" t="s">
        <v>1629</v>
      </c>
      <c r="C15" s="707" t="s">
        <v>1630</v>
      </c>
      <c r="D15" s="1047"/>
      <c r="F15" s="702"/>
    </row>
    <row r="16" spans="1:6" ht="21" x14ac:dyDescent="0.25">
      <c r="B16" s="736" t="s">
        <v>1590</v>
      </c>
      <c r="C16" s="696" t="s">
        <v>1631</v>
      </c>
      <c r="D16" s="708"/>
      <c r="F16" s="702"/>
    </row>
    <row r="17" spans="2:6" x14ac:dyDescent="0.25">
      <c r="B17" s="736" t="s">
        <v>1592</v>
      </c>
      <c r="C17" s="696" t="s">
        <v>1632</v>
      </c>
      <c r="D17" s="708"/>
      <c r="F17" s="702"/>
    </row>
    <row r="18" spans="2:6" x14ac:dyDescent="0.25">
      <c r="B18" s="695" t="s">
        <v>1594</v>
      </c>
      <c r="C18" s="696" t="s">
        <v>1633</v>
      </c>
      <c r="D18" s="709"/>
      <c r="F18" s="702"/>
    </row>
    <row r="19" spans="2:6" ht="11" thickBot="1" x14ac:dyDescent="0.3">
      <c r="B19" s="700"/>
      <c r="C19" s="693" t="s">
        <v>1600</v>
      </c>
      <c r="D19" s="710"/>
      <c r="F19" s="702"/>
    </row>
    <row r="20" spans="2:6" ht="73.5" x14ac:dyDescent="0.25">
      <c r="B20" s="695" t="s">
        <v>1596</v>
      </c>
      <c r="C20" s="696" t="s">
        <v>1634</v>
      </c>
      <c r="D20" s="711" t="s">
        <v>1686</v>
      </c>
      <c r="F20" s="702"/>
    </row>
    <row r="21" spans="2:6" ht="53" thickBot="1" x14ac:dyDescent="0.3">
      <c r="B21" s="695" t="s">
        <v>1598</v>
      </c>
      <c r="C21" s="696" t="s">
        <v>1635</v>
      </c>
      <c r="D21" s="727" t="s">
        <v>1687</v>
      </c>
      <c r="F21" s="702"/>
    </row>
    <row r="22" spans="2:6" ht="21" x14ac:dyDescent="0.25">
      <c r="B22" s="695" t="s">
        <v>1601</v>
      </c>
      <c r="C22" s="696" t="s">
        <v>1636</v>
      </c>
      <c r="D22" s="712" t="s">
        <v>1688</v>
      </c>
      <c r="F22" s="702"/>
    </row>
    <row r="23" spans="2:6" ht="42" x14ac:dyDescent="0.25">
      <c r="B23" s="695" t="s">
        <v>1603</v>
      </c>
      <c r="C23" s="696" t="s">
        <v>1637</v>
      </c>
      <c r="D23" s="713" t="s">
        <v>1689</v>
      </c>
      <c r="F23" s="702"/>
    </row>
    <row r="24" spans="2:6" ht="21" x14ac:dyDescent="0.25">
      <c r="B24" s="695" t="s">
        <v>1605</v>
      </c>
      <c r="C24" s="696" t="s">
        <v>1638</v>
      </c>
      <c r="D24" s="713" t="s">
        <v>1690</v>
      </c>
      <c r="F24" s="702"/>
    </row>
    <row r="25" spans="2:6" ht="73.5" x14ac:dyDescent="0.25">
      <c r="B25" s="695" t="s">
        <v>1607</v>
      </c>
      <c r="C25" s="696" t="s">
        <v>1618</v>
      </c>
      <c r="D25" s="713" t="s">
        <v>1691</v>
      </c>
      <c r="E25" s="714"/>
      <c r="F25" s="710"/>
    </row>
    <row r="26" spans="2:6" x14ac:dyDescent="0.25">
      <c r="B26" s="715"/>
    </row>
  </sheetData>
  <sheetProtection algorithmName="SHA-512" hashValue="Umagy50roa1w0uLD221n5ijCHjXV29ZTq1Y8G3QAPXn88dmdSFoFqIjFTiRLO/srO7lUxYE9wT2mVn60AT+vKA==" saltValue="71evVa7y/zECnZhPu8QXiA==" spinCount="100000" sheet="1" objects="1" scenarios="1"/>
  <mergeCells count="3">
    <mergeCell ref="C5:D5"/>
    <mergeCell ref="E6:F6"/>
    <mergeCell ref="D11:D15"/>
  </mergeCells>
  <hyperlinks>
    <hyperlink ref="B1" location="Contents!A1" display="Back to contents page" xr:uid="{F6BD690F-B867-4934-992F-4CB1AAADCE24}"/>
  </hyperlinks>
  <pageMargins left="0.70866141732283472" right="0.70866141732283472" top="0.74803149606299213" bottom="0.74803149606299213" header="0.31496062992125984" footer="0.31496062992125984"/>
  <pageSetup paperSize="9" scale="86" orientation="landscape" r:id="rId1"/>
  <headerFooter>
    <oddHeader>&amp;CEN
Annex I&amp;L&amp;"Calibri"&amp;12&amp;K000000EBA Regular Use&amp;1#</oddHeader>
    <oddFooter>&amp;C&amp;P</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A1308-411E-4E6C-87E6-2C3F599EB8DA}">
  <sheetPr>
    <pageSetUpPr fitToPage="1"/>
  </sheetPr>
  <dimension ref="B1:D23"/>
  <sheetViews>
    <sheetView showGridLines="0" zoomScale="75" zoomScaleNormal="75" zoomScalePageLayoutView="110" workbookViewId="0"/>
  </sheetViews>
  <sheetFormatPr defaultColWidth="9.1796875" defaultRowHeight="14.5" x14ac:dyDescent="0.35"/>
  <cols>
    <col min="1" max="1" width="6.54296875" customWidth="1"/>
    <col min="3" max="3" width="93" bestFit="1" customWidth="1"/>
    <col min="4" max="4" width="255.81640625" bestFit="1" customWidth="1"/>
  </cols>
  <sheetData>
    <row r="1" spans="2:4" x14ac:dyDescent="0.35">
      <c r="B1" s="214" t="s">
        <v>0</v>
      </c>
    </row>
    <row r="2" spans="2:4" x14ac:dyDescent="0.35">
      <c r="B2" s="689" t="s">
        <v>1639</v>
      </c>
    </row>
    <row r="3" spans="2:4" x14ac:dyDescent="0.35">
      <c r="B3" s="690" t="s">
        <v>1577</v>
      </c>
    </row>
    <row r="4" spans="2:4" x14ac:dyDescent="0.35">
      <c r="D4" s="53"/>
    </row>
    <row r="5" spans="2:4" x14ac:dyDescent="0.35">
      <c r="B5" s="735" t="s">
        <v>1578</v>
      </c>
      <c r="C5" s="1041" t="s">
        <v>1579</v>
      </c>
      <c r="D5" s="1041"/>
    </row>
    <row r="6" spans="2:4" x14ac:dyDescent="0.35">
      <c r="B6" s="698"/>
      <c r="C6" s="716" t="s">
        <v>1589</v>
      </c>
      <c r="D6" s="717"/>
    </row>
    <row r="7" spans="2:4" ht="60" customHeight="1" x14ac:dyDescent="0.35">
      <c r="B7" s="695" t="s">
        <v>1581</v>
      </c>
      <c r="C7" s="696" t="s">
        <v>1640</v>
      </c>
      <c r="D7" s="718" t="s">
        <v>1692</v>
      </c>
    </row>
    <row r="8" spans="2:4" ht="58" x14ac:dyDescent="0.35">
      <c r="B8" s="695" t="s">
        <v>1583</v>
      </c>
      <c r="C8" s="696" t="s">
        <v>1641</v>
      </c>
      <c r="D8" s="728" t="s">
        <v>1692</v>
      </c>
    </row>
    <row r="9" spans="2:4" x14ac:dyDescent="0.35">
      <c r="B9" s="695" t="s">
        <v>1585</v>
      </c>
      <c r="C9" s="696" t="s">
        <v>1642</v>
      </c>
      <c r="D9" s="1048" t="s">
        <v>1693</v>
      </c>
    </row>
    <row r="10" spans="2:4" x14ac:dyDescent="0.35">
      <c r="B10" s="719" t="s">
        <v>1598</v>
      </c>
      <c r="C10" s="720" t="s">
        <v>1643</v>
      </c>
      <c r="D10" s="1049"/>
    </row>
    <row r="11" spans="2:4" x14ac:dyDescent="0.35">
      <c r="B11" s="719" t="s">
        <v>1625</v>
      </c>
      <c r="C11" s="720" t="s">
        <v>1644</v>
      </c>
      <c r="D11" s="1049"/>
    </row>
    <row r="12" spans="2:4" x14ac:dyDescent="0.35">
      <c r="B12" s="719" t="s">
        <v>1627</v>
      </c>
      <c r="C12" s="720" t="s">
        <v>1645</v>
      </c>
      <c r="D12" s="1049"/>
    </row>
    <row r="13" spans="2:4" x14ac:dyDescent="0.35">
      <c r="B13" s="719" t="s">
        <v>1629</v>
      </c>
      <c r="C13" s="720" t="s">
        <v>1646</v>
      </c>
      <c r="D13" s="1049"/>
    </row>
    <row r="14" spans="2:4" x14ac:dyDescent="0.35">
      <c r="B14" s="719" t="s">
        <v>1647</v>
      </c>
      <c r="C14" s="720" t="s">
        <v>1648</v>
      </c>
      <c r="D14" s="1049"/>
    </row>
    <row r="15" spans="2:4" x14ac:dyDescent="0.35">
      <c r="B15" s="719" t="s">
        <v>1649</v>
      </c>
      <c r="C15" s="720" t="s">
        <v>1650</v>
      </c>
      <c r="D15" s="1050"/>
    </row>
    <row r="16" spans="2:4" x14ac:dyDescent="0.35">
      <c r="B16" s="698"/>
      <c r="C16" s="716" t="s">
        <v>1600</v>
      </c>
      <c r="D16" s="721"/>
    </row>
    <row r="17" spans="2:4" ht="31" customHeight="1" x14ac:dyDescent="0.35">
      <c r="B17" s="735" t="s">
        <v>1587</v>
      </c>
      <c r="C17" s="696" t="s">
        <v>1651</v>
      </c>
      <c r="D17" s="1051" t="s">
        <v>1694</v>
      </c>
    </row>
    <row r="18" spans="2:4" x14ac:dyDescent="0.35">
      <c r="B18" s="719" t="s">
        <v>1598</v>
      </c>
      <c r="C18" s="720" t="s">
        <v>1643</v>
      </c>
      <c r="D18" s="1051"/>
    </row>
    <row r="19" spans="2:4" x14ac:dyDescent="0.35">
      <c r="B19" s="719" t="s">
        <v>1625</v>
      </c>
      <c r="C19" s="720" t="s">
        <v>1644</v>
      </c>
      <c r="D19" s="1051"/>
    </row>
    <row r="20" spans="2:4" x14ac:dyDescent="0.35">
      <c r="B20" s="719" t="s">
        <v>1627</v>
      </c>
      <c r="C20" s="720" t="s">
        <v>1645</v>
      </c>
      <c r="D20" s="1051"/>
    </row>
    <row r="21" spans="2:4" x14ac:dyDescent="0.35">
      <c r="B21" s="719" t="s">
        <v>1629</v>
      </c>
      <c r="C21" s="720" t="s">
        <v>1646</v>
      </c>
      <c r="D21" s="1051"/>
    </row>
    <row r="22" spans="2:4" x14ac:dyDescent="0.35">
      <c r="B22" s="719" t="s">
        <v>1647</v>
      </c>
      <c r="C22" s="720" t="s">
        <v>1648</v>
      </c>
      <c r="D22" s="1051"/>
    </row>
    <row r="23" spans="2:4" ht="179.25" customHeight="1" x14ac:dyDescent="0.35">
      <c r="B23" s="719" t="s">
        <v>1649</v>
      </c>
      <c r="C23" s="720" t="s">
        <v>1650</v>
      </c>
      <c r="D23" s="1051"/>
    </row>
  </sheetData>
  <sheetProtection algorithmName="SHA-512" hashValue="j6CPnjq4NqBfZUbNn0CUgOorQlJ/hpdKr3z2jfyc6jQdV4bXbAgfSr7YwGXJVEeb/Qo/+1/xt7L0s38QNSXcEA==" saltValue="22CtomYHb6hkcOl6oL6B1w==" spinCount="100000" sheet="1" objects="1" scenarios="1"/>
  <mergeCells count="3">
    <mergeCell ref="C5:D5"/>
    <mergeCell ref="D9:D15"/>
    <mergeCell ref="D17:D23"/>
  </mergeCells>
  <hyperlinks>
    <hyperlink ref="B1" location="Contents!A1" display="Back to contents page" xr:uid="{F67A43B0-C218-443A-8502-3B65A896E9CD}"/>
    <hyperlink ref="D8" r:id="rId1" display="https://www.otpbank.hu/static/portal/sw/file/OTP_Partneri_EtikaiKodex_EN.pdf" xr:uid="{272C4799-0F4E-40D3-80F0-4D3B10382483}"/>
  </hyperlinks>
  <pageMargins left="0.70866141732283472" right="0.70866141732283472" top="0.74803149606299213" bottom="0.74803149606299213" header="0.31496062992125984" footer="0.31496062992125984"/>
  <pageSetup paperSize="9" scale="95" orientation="landscape" r:id="rId2"/>
  <headerFooter>
    <oddHeader>&amp;CEN
Annex I&amp;L&amp;"Calibri"&amp;12&amp;K000000EBA Regular Use&amp;1#</oddHeader>
    <oddFooter>&amp;C&amp;P</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F5E2D-AD63-4304-A420-29F5CF3ED7C3}">
  <dimension ref="A2:R82"/>
  <sheetViews>
    <sheetView showGridLines="0" zoomScale="55" zoomScaleNormal="55" workbookViewId="0"/>
  </sheetViews>
  <sheetFormatPr defaultColWidth="8.81640625" defaultRowHeight="12.5" x14ac:dyDescent="0.25"/>
  <cols>
    <col min="1" max="1" width="8.81640625" style="493"/>
    <col min="2" max="2" width="72.54296875" style="493" customWidth="1"/>
    <col min="3" max="3" width="21.54296875" style="493" customWidth="1"/>
    <col min="4" max="4" width="43.81640625" style="493" customWidth="1"/>
    <col min="5" max="12" width="21.54296875" style="493" customWidth="1"/>
    <col min="13" max="13" width="23.54296875" style="493" customWidth="1"/>
    <col min="14" max="17" width="21" style="493" customWidth="1"/>
    <col min="18" max="18" width="17.26953125" style="493" bestFit="1" customWidth="1"/>
    <col min="19" max="16384" width="8.81640625" style="493"/>
  </cols>
  <sheetData>
    <row r="2" spans="1:18" ht="14" x14ac:dyDescent="0.25">
      <c r="B2" s="495" t="s">
        <v>0</v>
      </c>
    </row>
    <row r="4" spans="1:18" ht="15.5" x14ac:dyDescent="0.35">
      <c r="B4" s="600" t="s">
        <v>1473</v>
      </c>
    </row>
    <row r="5" spans="1:18" ht="15.5" x14ac:dyDescent="0.35">
      <c r="B5" s="600"/>
    </row>
    <row r="6" spans="1:18" ht="13" thickBot="1" x14ac:dyDescent="0.3">
      <c r="B6" s="922" t="str">
        <f>+Contents!B3</f>
        <v>31.12.2024</v>
      </c>
      <c r="C6" s="922"/>
      <c r="D6" s="922"/>
    </row>
    <row r="7" spans="1:18" ht="15" customHeight="1" thickBot="1" x14ac:dyDescent="0.3">
      <c r="B7" s="1054" t="s">
        <v>1239</v>
      </c>
      <c r="C7" s="601" t="s">
        <v>1531</v>
      </c>
      <c r="D7" s="601" t="s">
        <v>1532</v>
      </c>
      <c r="E7" s="601" t="s">
        <v>1533</v>
      </c>
      <c r="F7" s="601" t="s">
        <v>1534</v>
      </c>
      <c r="G7" s="601" t="s">
        <v>1535</v>
      </c>
      <c r="H7" s="601" t="s">
        <v>1536</v>
      </c>
      <c r="I7" s="601" t="s">
        <v>6</v>
      </c>
      <c r="J7" s="601" t="s">
        <v>3</v>
      </c>
      <c r="K7" s="601" t="s">
        <v>5</v>
      </c>
      <c r="L7" s="601" t="s">
        <v>1537</v>
      </c>
      <c r="M7" s="601" t="s">
        <v>1538</v>
      </c>
      <c r="N7" s="601" t="s">
        <v>1539</v>
      </c>
      <c r="O7" s="601" t="s">
        <v>1540</v>
      </c>
      <c r="P7" s="601" t="s">
        <v>1541</v>
      </c>
      <c r="Q7" s="601" t="s">
        <v>1542</v>
      </c>
      <c r="R7" s="601" t="s">
        <v>1543</v>
      </c>
    </row>
    <row r="8" spans="1:18" ht="76.5" customHeight="1" x14ac:dyDescent="0.25">
      <c r="B8" s="1055"/>
      <c r="C8" s="1052" t="s">
        <v>1240</v>
      </c>
      <c r="D8" s="1052"/>
      <c r="E8" s="1052"/>
      <c r="F8" s="1052"/>
      <c r="G8" s="1052"/>
      <c r="H8" s="1052" t="s">
        <v>1241</v>
      </c>
      <c r="I8" s="1052"/>
      <c r="J8" s="1052"/>
      <c r="K8" s="1052" t="s">
        <v>1242</v>
      </c>
      <c r="L8" s="1052"/>
      <c r="M8" s="1052" t="s">
        <v>1243</v>
      </c>
      <c r="N8" s="1052" t="s">
        <v>1244</v>
      </c>
      <c r="O8" s="1052" t="s">
        <v>1245</v>
      </c>
      <c r="P8" s="1052" t="s">
        <v>1246</v>
      </c>
      <c r="Q8" s="1052" t="s">
        <v>1247</v>
      </c>
      <c r="R8" s="1052" t="s">
        <v>1248</v>
      </c>
    </row>
    <row r="9" spans="1:18" ht="67" customHeight="1" thickBot="1" x14ac:dyDescent="0.3">
      <c r="B9" s="558"/>
      <c r="C9" s="558"/>
      <c r="D9" s="558" t="s">
        <v>1544</v>
      </c>
      <c r="E9" s="558" t="s">
        <v>1249</v>
      </c>
      <c r="F9" s="558" t="s">
        <v>1250</v>
      </c>
      <c r="G9" s="558" t="s">
        <v>1251</v>
      </c>
      <c r="H9" s="558"/>
      <c r="I9" s="558" t="s">
        <v>1252</v>
      </c>
      <c r="J9" s="558" t="s">
        <v>1251</v>
      </c>
      <c r="K9" s="558"/>
      <c r="L9" s="558" t="s">
        <v>1253</v>
      </c>
      <c r="M9" s="1053"/>
      <c r="N9" s="1053"/>
      <c r="O9" s="1053"/>
      <c r="P9" s="1053"/>
      <c r="Q9" s="1053"/>
      <c r="R9" s="1053"/>
    </row>
    <row r="10" spans="1:18" s="603" customFormat="1" ht="13" x14ac:dyDescent="0.25">
      <c r="A10" s="493"/>
      <c r="B10" s="602" t="s">
        <v>1254</v>
      </c>
      <c r="C10" s="472">
        <v>20488.836769199661</v>
      </c>
      <c r="D10" s="770" t="s">
        <v>1864</v>
      </c>
      <c r="E10" s="472">
        <v>28.422879634104202</v>
      </c>
      <c r="F10" s="472">
        <v>3744.621558899848</v>
      </c>
      <c r="G10" s="472">
        <v>597.52289547883265</v>
      </c>
      <c r="H10" s="472">
        <v>-888.45108886806895</v>
      </c>
      <c r="I10" s="472">
        <v>-312.57728277809747</v>
      </c>
      <c r="J10" s="472">
        <v>-334.28684566481587</v>
      </c>
      <c r="K10" s="596">
        <v>14911265.558599848</v>
      </c>
      <c r="L10" s="596">
        <v>9588914.0145644192</v>
      </c>
      <c r="M10" s="771">
        <v>0</v>
      </c>
      <c r="N10" s="472">
        <v>14183.669119354901</v>
      </c>
      <c r="O10" s="472">
        <v>3860.2187857007866</v>
      </c>
      <c r="P10" s="472">
        <v>1314.589866479866</v>
      </c>
      <c r="Q10" s="472">
        <v>1130.3589976641431</v>
      </c>
      <c r="R10" s="472">
        <v>4.64763259053061</v>
      </c>
    </row>
    <row r="11" spans="1:18" s="603" customFormat="1" ht="13" x14ac:dyDescent="0.25">
      <c r="A11" s="493"/>
      <c r="B11" s="604"/>
      <c r="C11" s="597"/>
      <c r="D11" s="772"/>
      <c r="E11" s="597"/>
      <c r="F11" s="597"/>
      <c r="G11" s="597"/>
      <c r="H11" s="597"/>
      <c r="I11" s="597"/>
      <c r="J11" s="597"/>
      <c r="K11" s="596"/>
      <c r="L11" s="596"/>
      <c r="M11" s="771"/>
      <c r="N11" s="597"/>
      <c r="O11" s="597"/>
      <c r="P11" s="597"/>
      <c r="Q11" s="597"/>
      <c r="R11" s="597"/>
    </row>
    <row r="12" spans="1:18" s="603" customFormat="1" ht="13" x14ac:dyDescent="0.25">
      <c r="A12" s="493"/>
      <c r="B12" s="605" t="s">
        <v>1255</v>
      </c>
      <c r="C12" s="472">
        <v>1379.9073231891409</v>
      </c>
      <c r="D12" s="472"/>
      <c r="E12" s="472">
        <v>0</v>
      </c>
      <c r="F12" s="472">
        <v>259.49690720553673</v>
      </c>
      <c r="G12" s="472">
        <v>67.368701615796056</v>
      </c>
      <c r="H12" s="472">
        <v>-82.399558509235248</v>
      </c>
      <c r="I12" s="472">
        <v>-17.68089953197801</v>
      </c>
      <c r="J12" s="472">
        <v>-40.115841961839891</v>
      </c>
      <c r="K12" s="596">
        <v>1258851.7120952855</v>
      </c>
      <c r="L12" s="596">
        <v>464351.26597857458</v>
      </c>
      <c r="M12" s="771">
        <v>0</v>
      </c>
      <c r="N12" s="472">
        <v>997.63764906193694</v>
      </c>
      <c r="O12" s="472">
        <v>216.42546737613998</v>
      </c>
      <c r="P12" s="472">
        <v>119.88478749125798</v>
      </c>
      <c r="Q12" s="472">
        <v>45.959419259807959</v>
      </c>
      <c r="R12" s="472">
        <v>4.3915256680113961</v>
      </c>
    </row>
    <row r="13" spans="1:18" s="603" customFormat="1" ht="13" x14ac:dyDescent="0.25">
      <c r="A13" s="493"/>
      <c r="B13" s="605"/>
      <c r="C13" s="472"/>
      <c r="D13" s="472"/>
      <c r="E13" s="472"/>
      <c r="F13" s="472"/>
      <c r="G13" s="472"/>
      <c r="H13" s="472"/>
      <c r="I13" s="472"/>
      <c r="J13" s="472"/>
      <c r="K13" s="596"/>
      <c r="L13" s="596"/>
      <c r="M13" s="771"/>
      <c r="N13" s="472"/>
      <c r="O13" s="472"/>
      <c r="P13" s="472"/>
      <c r="Q13" s="472"/>
      <c r="R13" s="472"/>
    </row>
    <row r="14" spans="1:18" s="603" customFormat="1" ht="13" x14ac:dyDescent="0.25">
      <c r="A14" s="493"/>
      <c r="B14" s="605" t="s">
        <v>1256</v>
      </c>
      <c r="C14" s="472">
        <v>382.44016004564622</v>
      </c>
      <c r="D14" s="472"/>
      <c r="E14" s="472">
        <v>3.1439475773610669E-5</v>
      </c>
      <c r="F14" s="472">
        <v>131.18190193847002</v>
      </c>
      <c r="G14" s="472">
        <v>4.1997370506249991</v>
      </c>
      <c r="H14" s="472">
        <v>-50.017763522705998</v>
      </c>
      <c r="I14" s="472">
        <v>-43.153290752450999</v>
      </c>
      <c r="J14" s="472">
        <v>-1.163141707439</v>
      </c>
      <c r="K14" s="596">
        <v>539039.35253343871</v>
      </c>
      <c r="L14" s="596">
        <v>171560.77968281816</v>
      </c>
      <c r="M14" s="771">
        <v>0</v>
      </c>
      <c r="N14" s="472">
        <v>364.17079771517695</v>
      </c>
      <c r="O14" s="472">
        <v>15.997837832469999</v>
      </c>
      <c r="P14" s="472">
        <v>0</v>
      </c>
      <c r="Q14" s="472">
        <v>2.2715244979989988</v>
      </c>
      <c r="R14" s="472">
        <v>2.6948311490823289</v>
      </c>
    </row>
    <row r="15" spans="1:18" s="603" customFormat="1" ht="13" x14ac:dyDescent="0.25">
      <c r="A15" s="493"/>
      <c r="B15" s="606" t="s">
        <v>1257</v>
      </c>
      <c r="C15" s="472">
        <v>10.729984017597999</v>
      </c>
      <c r="D15" s="472"/>
      <c r="E15" s="472">
        <v>3.1439475773610669E-5</v>
      </c>
      <c r="F15" s="472">
        <v>0</v>
      </c>
      <c r="G15" s="472">
        <v>1.09536E-4</v>
      </c>
      <c r="H15" s="472">
        <v>-0.14598193809999999</v>
      </c>
      <c r="I15" s="472">
        <v>0</v>
      </c>
      <c r="J15" s="472">
        <v>-1.09536E-4</v>
      </c>
      <c r="K15" s="596">
        <v>13861.309431232987</v>
      </c>
      <c r="L15" s="596">
        <v>2870.4108111168798</v>
      </c>
      <c r="M15" s="771">
        <v>0</v>
      </c>
      <c r="N15" s="472">
        <v>10.728764894242</v>
      </c>
      <c r="O15" s="472">
        <v>0</v>
      </c>
      <c r="P15" s="472">
        <v>0</v>
      </c>
      <c r="Q15" s="472">
        <v>1.219123356E-3</v>
      </c>
      <c r="R15" s="472">
        <v>0.53749584134935791</v>
      </c>
    </row>
    <row r="16" spans="1:18" s="603" customFormat="1" ht="13" x14ac:dyDescent="0.25">
      <c r="A16" s="493"/>
      <c r="B16" s="606" t="s">
        <v>1258</v>
      </c>
      <c r="C16" s="472">
        <v>196.82615486791397</v>
      </c>
      <c r="D16" s="472"/>
      <c r="E16" s="472">
        <v>0</v>
      </c>
      <c r="F16" s="472">
        <v>126.30517308020802</v>
      </c>
      <c r="G16" s="472">
        <v>4.7186849999999997E-5</v>
      </c>
      <c r="H16" s="472">
        <v>-44.691733478336999</v>
      </c>
      <c r="I16" s="472">
        <v>-42.943758848085999</v>
      </c>
      <c r="J16" s="472">
        <v>-4.7186849999999997E-5</v>
      </c>
      <c r="K16" s="596">
        <v>262695.80359276751</v>
      </c>
      <c r="L16" s="596">
        <v>86899.860935903198</v>
      </c>
      <c r="M16" s="771">
        <v>0</v>
      </c>
      <c r="N16" s="472">
        <v>196.80670525391795</v>
      </c>
      <c r="O16" s="472">
        <v>0</v>
      </c>
      <c r="P16" s="472">
        <v>0</v>
      </c>
      <c r="Q16" s="472">
        <v>1.9449613995999999E-2</v>
      </c>
      <c r="R16" s="472">
        <v>3.2189016750850672</v>
      </c>
    </row>
    <row r="17" spans="1:18" s="603" customFormat="1" ht="13" x14ac:dyDescent="0.25">
      <c r="A17" s="493"/>
      <c r="B17" s="606" t="s">
        <v>1259</v>
      </c>
      <c r="C17" s="472">
        <v>128.59005474265197</v>
      </c>
      <c r="D17" s="472"/>
      <c r="E17" s="472">
        <v>0</v>
      </c>
      <c r="F17" s="472">
        <v>1.8570540600000001</v>
      </c>
      <c r="G17" s="472">
        <v>5.5684427999999999E-4</v>
      </c>
      <c r="H17" s="472">
        <v>-2.8620195656080001</v>
      </c>
      <c r="I17" s="472">
        <v>-7.5601160000000001E-2</v>
      </c>
      <c r="J17" s="472">
        <v>-5.5684427999999999E-4</v>
      </c>
      <c r="K17" s="596">
        <v>220486.00728846816</v>
      </c>
      <c r="L17" s="596">
        <v>68000.320901189203</v>
      </c>
      <c r="M17" s="771">
        <v>0</v>
      </c>
      <c r="N17" s="472">
        <v>119.90309655365</v>
      </c>
      <c r="O17" s="472">
        <v>8.6858463768299998</v>
      </c>
      <c r="P17" s="472">
        <v>0</v>
      </c>
      <c r="Q17" s="472">
        <v>1.1118121720000002E-3</v>
      </c>
      <c r="R17" s="472">
        <v>1.47244703789978</v>
      </c>
    </row>
    <row r="18" spans="1:18" s="603" customFormat="1" ht="13" x14ac:dyDescent="0.25">
      <c r="A18" s="493"/>
      <c r="B18" s="606" t="s">
        <v>1260</v>
      </c>
      <c r="C18" s="472">
        <v>45.05935626881697</v>
      </c>
      <c r="D18" s="472"/>
      <c r="E18" s="472">
        <v>0</v>
      </c>
      <c r="F18" s="472">
        <v>2.9804364020510015</v>
      </c>
      <c r="G18" s="472">
        <v>4.1944488941679996</v>
      </c>
      <c r="H18" s="472">
        <v>-2.2680930610979981</v>
      </c>
      <c r="I18" s="472">
        <v>-0.13115976235500001</v>
      </c>
      <c r="J18" s="472">
        <v>-1.1582231348429999</v>
      </c>
      <c r="K18" s="596">
        <v>40756.437312997725</v>
      </c>
      <c r="L18" s="596">
        <v>13479.910684933351</v>
      </c>
      <c r="M18" s="771">
        <v>0</v>
      </c>
      <c r="N18" s="472">
        <v>35.893541701115012</v>
      </c>
      <c r="O18" s="472">
        <v>7.27968503564</v>
      </c>
      <c r="P18" s="472">
        <v>0</v>
      </c>
      <c r="Q18" s="472">
        <v>1.8861295320619995</v>
      </c>
      <c r="R18" s="472">
        <v>4.2876175646284986</v>
      </c>
    </row>
    <row r="19" spans="1:18" s="603" customFormat="1" ht="13" x14ac:dyDescent="0.25">
      <c r="A19" s="493"/>
      <c r="B19" s="606" t="s">
        <v>1261</v>
      </c>
      <c r="C19" s="472">
        <v>1.2346101486650001</v>
      </c>
      <c r="D19" s="472"/>
      <c r="E19" s="472">
        <v>0</v>
      </c>
      <c r="F19" s="472">
        <v>3.9238396210999997E-2</v>
      </c>
      <c r="G19" s="472">
        <v>4.5745893270000013E-3</v>
      </c>
      <c r="H19" s="472">
        <v>-4.9935479562999985E-2</v>
      </c>
      <c r="I19" s="472">
        <v>-2.7709820100000004E-3</v>
      </c>
      <c r="J19" s="472">
        <v>-4.2050054659999994E-3</v>
      </c>
      <c r="K19" s="596">
        <v>1239.7949079722766</v>
      </c>
      <c r="L19" s="596">
        <v>310.27634967551961</v>
      </c>
      <c r="M19" s="771">
        <v>0</v>
      </c>
      <c r="N19" s="472">
        <v>0.83868931225199994</v>
      </c>
      <c r="O19" s="472">
        <v>3.2306419999999995E-2</v>
      </c>
      <c r="P19" s="472">
        <v>0</v>
      </c>
      <c r="Q19" s="472">
        <v>0.36361441641299985</v>
      </c>
      <c r="R19" s="472">
        <v>7.0799369097873113</v>
      </c>
    </row>
    <row r="20" spans="1:18" s="603" customFormat="1" ht="13" x14ac:dyDescent="0.25">
      <c r="A20" s="493"/>
      <c r="B20" s="606"/>
      <c r="C20" s="472"/>
      <c r="D20" s="472"/>
      <c r="E20" s="472"/>
      <c r="F20" s="472"/>
      <c r="G20" s="472"/>
      <c r="H20" s="472"/>
      <c r="I20" s="472"/>
      <c r="J20" s="472"/>
      <c r="K20" s="596"/>
      <c r="L20" s="596"/>
      <c r="M20" s="771"/>
      <c r="N20" s="472"/>
      <c r="O20" s="472"/>
      <c r="P20" s="472"/>
      <c r="Q20" s="472"/>
      <c r="R20" s="472"/>
    </row>
    <row r="21" spans="1:18" s="603" customFormat="1" ht="13" x14ac:dyDescent="0.25">
      <c r="A21" s="493"/>
      <c r="B21" s="605" t="s">
        <v>1262</v>
      </c>
      <c r="C21" s="472">
        <v>4747.975649868863</v>
      </c>
      <c r="D21" s="472"/>
      <c r="E21" s="472">
        <v>11.326134776503766</v>
      </c>
      <c r="F21" s="472">
        <v>842.96065485329848</v>
      </c>
      <c r="G21" s="472">
        <v>189.7597370192947</v>
      </c>
      <c r="H21" s="472">
        <v>-288.95092738106678</v>
      </c>
      <c r="I21" s="472">
        <v>-72.637317403104049</v>
      </c>
      <c r="J21" s="472">
        <v>-102.42799502586136</v>
      </c>
      <c r="K21" s="596">
        <v>4323108.4136608215</v>
      </c>
      <c r="L21" s="596">
        <v>3259079.1542231268</v>
      </c>
      <c r="M21" s="771">
        <v>0</v>
      </c>
      <c r="N21" s="472">
        <v>3639.5615370692312</v>
      </c>
      <c r="O21" s="472">
        <v>888.43878587986114</v>
      </c>
      <c r="P21" s="472">
        <v>19.111202713999994</v>
      </c>
      <c r="Q21" s="472">
        <v>200.86412420591986</v>
      </c>
      <c r="R21" s="472">
        <v>3.5588954761017262</v>
      </c>
    </row>
    <row r="22" spans="1:18" s="603" customFormat="1" ht="13" x14ac:dyDescent="0.25">
      <c r="A22" s="493"/>
      <c r="B22" s="606" t="s">
        <v>1263</v>
      </c>
      <c r="C22" s="472">
        <v>1207.2155111868358</v>
      </c>
      <c r="D22" s="472"/>
      <c r="E22" s="472">
        <v>7.9269658711666233</v>
      </c>
      <c r="F22" s="472">
        <v>95.252476692617066</v>
      </c>
      <c r="G22" s="472">
        <v>31.262360579205954</v>
      </c>
      <c r="H22" s="472">
        <v>-40.316977323123076</v>
      </c>
      <c r="I22" s="472">
        <v>-8.6063257700219928</v>
      </c>
      <c r="J22" s="472">
        <v>-21.96318753261</v>
      </c>
      <c r="K22" s="596">
        <v>1207462.9232372085</v>
      </c>
      <c r="L22" s="596">
        <v>987265.99827374634</v>
      </c>
      <c r="M22" s="771">
        <v>0</v>
      </c>
      <c r="N22" s="472">
        <v>929.82879697304918</v>
      </c>
      <c r="O22" s="472">
        <v>238.53471275235606</v>
      </c>
      <c r="P22" s="472">
        <v>5.2211748726000007</v>
      </c>
      <c r="Q22" s="472">
        <v>33.630826588825009</v>
      </c>
      <c r="R22" s="472">
        <v>3.2111388004228369</v>
      </c>
    </row>
    <row r="23" spans="1:18" s="603" customFormat="1" ht="13" x14ac:dyDescent="0.25">
      <c r="A23" s="493"/>
      <c r="B23" s="606" t="s">
        <v>1264</v>
      </c>
      <c r="C23" s="472">
        <v>111.6200039936151</v>
      </c>
      <c r="D23" s="472"/>
      <c r="E23" s="472">
        <v>0</v>
      </c>
      <c r="F23" s="472">
        <v>11.496513811609006</v>
      </c>
      <c r="G23" s="472">
        <v>7.2117896103690011</v>
      </c>
      <c r="H23" s="472">
        <v>-6.7885802226830005</v>
      </c>
      <c r="I23" s="472">
        <v>-0.61045645866999987</v>
      </c>
      <c r="J23" s="472">
        <v>-4.7355348963280015</v>
      </c>
      <c r="K23" s="596">
        <v>84159.371594485929</v>
      </c>
      <c r="L23" s="596">
        <v>65831.43508492368</v>
      </c>
      <c r="M23" s="771">
        <v>0</v>
      </c>
      <c r="N23" s="472">
        <v>71.25151729016001</v>
      </c>
      <c r="O23" s="472">
        <v>36.072230068209002</v>
      </c>
      <c r="P23" s="472">
        <v>0.2727368194</v>
      </c>
      <c r="Q23" s="472">
        <v>4.0235198158459982</v>
      </c>
      <c r="R23" s="472">
        <v>4.4776869948550884</v>
      </c>
    </row>
    <row r="24" spans="1:18" s="603" customFormat="1" ht="13" x14ac:dyDescent="0.25">
      <c r="A24" s="493"/>
      <c r="B24" s="606" t="s">
        <v>1265</v>
      </c>
      <c r="C24" s="472">
        <v>38.254120806319996</v>
      </c>
      <c r="D24" s="472"/>
      <c r="E24" s="472">
        <v>0</v>
      </c>
      <c r="F24" s="472">
        <v>19.403132670707997</v>
      </c>
      <c r="G24" s="472">
        <v>4.3606273688999997E-2</v>
      </c>
      <c r="H24" s="472">
        <v>-1.6955252993040002</v>
      </c>
      <c r="I24" s="472">
        <v>-1.5358882808990002</v>
      </c>
      <c r="J24" s="472">
        <v>-4.3606106646000002E-2</v>
      </c>
      <c r="K24" s="596">
        <v>34773.789884597471</v>
      </c>
      <c r="L24" s="596">
        <v>28766.645982773451</v>
      </c>
      <c r="M24" s="771">
        <v>0</v>
      </c>
      <c r="N24" s="472">
        <v>29.320761166260997</v>
      </c>
      <c r="O24" s="472">
        <v>8.7403888576259998</v>
      </c>
      <c r="P24" s="472">
        <v>0</v>
      </c>
      <c r="Q24" s="472">
        <v>0.192970782433</v>
      </c>
      <c r="R24" s="472">
        <v>1.9220037859901717</v>
      </c>
    </row>
    <row r="25" spans="1:18" s="603" customFormat="1" ht="13" x14ac:dyDescent="0.25">
      <c r="A25" s="493"/>
      <c r="B25" s="606" t="s">
        <v>1266</v>
      </c>
      <c r="C25" s="472">
        <v>225.55344319615739</v>
      </c>
      <c r="D25" s="472"/>
      <c r="E25" s="472">
        <v>0</v>
      </c>
      <c r="F25" s="472">
        <v>55.226733044640028</v>
      </c>
      <c r="G25" s="472">
        <v>2.2412289061849986</v>
      </c>
      <c r="H25" s="472">
        <v>-69.131888771469903</v>
      </c>
      <c r="I25" s="472">
        <v>-13.056344611071003</v>
      </c>
      <c r="J25" s="472">
        <v>-1.4137163421180017</v>
      </c>
      <c r="K25" s="596">
        <v>251193.35289470351</v>
      </c>
      <c r="L25" s="596">
        <v>202504.5338430267</v>
      </c>
      <c r="M25" s="771">
        <v>0</v>
      </c>
      <c r="N25" s="472">
        <v>156.429454895411</v>
      </c>
      <c r="O25" s="472">
        <v>67.211971288459992</v>
      </c>
      <c r="P25" s="472">
        <v>0</v>
      </c>
      <c r="Q25" s="472">
        <v>1.9120170122859996</v>
      </c>
      <c r="R25" s="472">
        <v>3.2392772193292214</v>
      </c>
    </row>
    <row r="26" spans="1:18" s="603" customFormat="1" ht="13" x14ac:dyDescent="0.25">
      <c r="A26" s="493"/>
      <c r="B26" s="606" t="s">
        <v>1267</v>
      </c>
      <c r="C26" s="472">
        <v>42.063120456388013</v>
      </c>
      <c r="D26" s="472"/>
      <c r="E26" s="472">
        <v>0</v>
      </c>
      <c r="F26" s="472">
        <v>10.754950745908003</v>
      </c>
      <c r="G26" s="472">
        <v>1.4329423528119993</v>
      </c>
      <c r="H26" s="472">
        <v>-2.4979752115150018</v>
      </c>
      <c r="I26" s="472">
        <v>-0.84083572373299986</v>
      </c>
      <c r="J26" s="472">
        <v>-0.36088253261100006</v>
      </c>
      <c r="K26" s="596">
        <v>30686.690286426488</v>
      </c>
      <c r="L26" s="596">
        <v>25488.848711354574</v>
      </c>
      <c r="M26" s="771">
        <v>0</v>
      </c>
      <c r="N26" s="472">
        <v>35.424978104217004</v>
      </c>
      <c r="O26" s="472">
        <v>4.9849609323720001</v>
      </c>
      <c r="P26" s="472">
        <v>9.20285528E-3</v>
      </c>
      <c r="Q26" s="472">
        <v>1.643978564519001</v>
      </c>
      <c r="R26" s="472">
        <v>2.9835914449081766</v>
      </c>
    </row>
    <row r="27" spans="1:18" s="603" customFormat="1" ht="13" x14ac:dyDescent="0.25">
      <c r="A27" s="493"/>
      <c r="B27" s="606" t="s">
        <v>1268</v>
      </c>
      <c r="C27" s="472">
        <v>12.274293260291993</v>
      </c>
      <c r="D27" s="472"/>
      <c r="E27" s="472">
        <v>0</v>
      </c>
      <c r="F27" s="472">
        <v>1.8804726347519998</v>
      </c>
      <c r="G27" s="472">
        <v>3.7865080755349987</v>
      </c>
      <c r="H27" s="472">
        <v>-2.8976889792810017</v>
      </c>
      <c r="I27" s="472">
        <v>-0.16966081515300002</v>
      </c>
      <c r="J27" s="472">
        <v>-2.6266595452310004</v>
      </c>
      <c r="K27" s="596">
        <v>9739.1829391129395</v>
      </c>
      <c r="L27" s="596">
        <v>8012.0547586000457</v>
      </c>
      <c r="M27" s="771">
        <v>0</v>
      </c>
      <c r="N27" s="472">
        <v>10.071945230482999</v>
      </c>
      <c r="O27" s="472">
        <v>1.7450884441530001</v>
      </c>
      <c r="P27" s="472">
        <v>0</v>
      </c>
      <c r="Q27" s="472">
        <v>0.457259585656</v>
      </c>
      <c r="R27" s="472">
        <v>2.9706816017402562</v>
      </c>
    </row>
    <row r="28" spans="1:18" s="603" customFormat="1" ht="20" x14ac:dyDescent="0.25">
      <c r="A28" s="493"/>
      <c r="B28" s="606" t="s">
        <v>1269</v>
      </c>
      <c r="C28" s="472">
        <v>111.283317566452</v>
      </c>
      <c r="D28" s="472"/>
      <c r="E28" s="472">
        <v>0</v>
      </c>
      <c r="F28" s="472">
        <v>27.272771243499985</v>
      </c>
      <c r="G28" s="472">
        <v>12.540910747642998</v>
      </c>
      <c r="H28" s="472">
        <v>-9.4790198802280106</v>
      </c>
      <c r="I28" s="472">
        <v>-1.2287793613599987</v>
      </c>
      <c r="J28" s="472">
        <v>-7.7735422179740059</v>
      </c>
      <c r="K28" s="596">
        <v>57388.442817707713</v>
      </c>
      <c r="L28" s="596">
        <v>42379.459619911693</v>
      </c>
      <c r="M28" s="771">
        <v>0</v>
      </c>
      <c r="N28" s="472">
        <v>82.281854724917011</v>
      </c>
      <c r="O28" s="472">
        <v>15.776746839185003</v>
      </c>
      <c r="P28" s="472">
        <v>7.9149500799999994E-2</v>
      </c>
      <c r="Q28" s="472">
        <v>13.145566501549991</v>
      </c>
      <c r="R28" s="472">
        <v>4.8766654764148623</v>
      </c>
    </row>
    <row r="29" spans="1:18" s="603" customFormat="1" ht="13" x14ac:dyDescent="0.25">
      <c r="A29" s="493"/>
      <c r="B29" s="606" t="s">
        <v>1270</v>
      </c>
      <c r="C29" s="472">
        <v>61.15591725716898</v>
      </c>
      <c r="D29" s="472"/>
      <c r="E29" s="472">
        <v>0</v>
      </c>
      <c r="F29" s="472">
        <v>7.8116196427560007</v>
      </c>
      <c r="G29" s="472">
        <v>0.26033429583599993</v>
      </c>
      <c r="H29" s="472">
        <v>-0.96289070895600037</v>
      </c>
      <c r="I29" s="472">
        <v>-0.38965609207799995</v>
      </c>
      <c r="J29" s="472">
        <v>-0.20556988059999998</v>
      </c>
      <c r="K29" s="596">
        <v>40267.026159355089</v>
      </c>
      <c r="L29" s="596">
        <v>30889.65297866632</v>
      </c>
      <c r="M29" s="771">
        <v>0</v>
      </c>
      <c r="N29" s="472">
        <v>51.663091598376994</v>
      </c>
      <c r="O29" s="472">
        <v>6.8493310900889997</v>
      </c>
      <c r="P29" s="472">
        <v>0</v>
      </c>
      <c r="Q29" s="472">
        <v>2.6434945687029994</v>
      </c>
      <c r="R29" s="472">
        <v>2.9235097720004517</v>
      </c>
    </row>
    <row r="30" spans="1:18" s="603" customFormat="1" ht="13" x14ac:dyDescent="0.25">
      <c r="A30" s="493"/>
      <c r="B30" s="606" t="s">
        <v>1271</v>
      </c>
      <c r="C30" s="472">
        <v>58.161191468988903</v>
      </c>
      <c r="D30" s="472"/>
      <c r="E30" s="472">
        <v>0</v>
      </c>
      <c r="F30" s="472">
        <v>18.239475311637996</v>
      </c>
      <c r="G30" s="472">
        <v>1.3303625659810012</v>
      </c>
      <c r="H30" s="472">
        <v>-2.0624237301970028</v>
      </c>
      <c r="I30" s="472">
        <v>-0.8882474465959993</v>
      </c>
      <c r="J30" s="472">
        <v>-0.93029398760799986</v>
      </c>
      <c r="K30" s="596">
        <v>30670.368222298657</v>
      </c>
      <c r="L30" s="596">
        <v>26796.789655042609</v>
      </c>
      <c r="M30" s="771">
        <v>0</v>
      </c>
      <c r="N30" s="472">
        <v>37.475754086595003</v>
      </c>
      <c r="O30" s="472">
        <v>15.662875992692998</v>
      </c>
      <c r="P30" s="472">
        <v>0</v>
      </c>
      <c r="Q30" s="472">
        <v>5.0225613897009955</v>
      </c>
      <c r="R30" s="472">
        <v>5.1525204607020152</v>
      </c>
    </row>
    <row r="31" spans="1:18" s="603" customFormat="1" ht="13" x14ac:dyDescent="0.25">
      <c r="A31" s="493"/>
      <c r="B31" s="606" t="s">
        <v>1272</v>
      </c>
      <c r="C31" s="472">
        <v>58.940439847256982</v>
      </c>
      <c r="D31" s="472"/>
      <c r="E31" s="472">
        <v>4.8147946143724564E-3</v>
      </c>
      <c r="F31" s="472">
        <v>1.6971026862830001</v>
      </c>
      <c r="G31" s="472">
        <v>4.5518961369560005</v>
      </c>
      <c r="H31" s="472">
        <v>-2.9308396000029999</v>
      </c>
      <c r="I31" s="472">
        <v>-0.13152950465899999</v>
      </c>
      <c r="J31" s="472">
        <v>-2.4471978569560005</v>
      </c>
      <c r="K31" s="596">
        <v>73536.127470447725</v>
      </c>
      <c r="L31" s="596">
        <v>42081.256536616856</v>
      </c>
      <c r="M31" s="771">
        <v>0</v>
      </c>
      <c r="N31" s="472">
        <v>58.791391368936985</v>
      </c>
      <c r="O31" s="472">
        <v>7.2504046900000008E-2</v>
      </c>
      <c r="P31" s="472">
        <v>0</v>
      </c>
      <c r="Q31" s="472">
        <v>7.6544431419999989E-2</v>
      </c>
      <c r="R31" s="472">
        <v>1.8158029878049826</v>
      </c>
    </row>
    <row r="32" spans="1:18" s="603" customFormat="1" ht="13" x14ac:dyDescent="0.25">
      <c r="A32" s="493"/>
      <c r="B32" s="606" t="s">
        <v>1273</v>
      </c>
      <c r="C32" s="472">
        <v>400.83062269817566</v>
      </c>
      <c r="D32" s="472"/>
      <c r="E32" s="472">
        <v>0.15321034783998638</v>
      </c>
      <c r="F32" s="472">
        <v>10.225074154229</v>
      </c>
      <c r="G32" s="472">
        <v>34.669717668340027</v>
      </c>
      <c r="H32" s="472">
        <v>-28.885187687442034</v>
      </c>
      <c r="I32" s="472">
        <v>-0.89864472752200086</v>
      </c>
      <c r="J32" s="472">
        <v>-26.178466330795995</v>
      </c>
      <c r="K32" s="596">
        <v>352699.97354778554</v>
      </c>
      <c r="L32" s="596">
        <v>200438.12443405826</v>
      </c>
      <c r="M32" s="771">
        <v>0</v>
      </c>
      <c r="N32" s="472">
        <v>261.42410207070594</v>
      </c>
      <c r="O32" s="472">
        <v>103.76983082402101</v>
      </c>
      <c r="P32" s="472">
        <v>7.9495484950399993</v>
      </c>
      <c r="Q32" s="472">
        <v>27.687141308408997</v>
      </c>
      <c r="R32" s="472">
        <v>4.8282368962943751</v>
      </c>
    </row>
    <row r="33" spans="1:18" s="603" customFormat="1" ht="13" x14ac:dyDescent="0.25">
      <c r="A33" s="493"/>
      <c r="B33" s="606" t="s">
        <v>1274</v>
      </c>
      <c r="C33" s="472">
        <v>158.77024579139999</v>
      </c>
      <c r="D33" s="472"/>
      <c r="E33" s="472">
        <v>0</v>
      </c>
      <c r="F33" s="472">
        <v>2.8676652689699997</v>
      </c>
      <c r="G33" s="472">
        <v>4.3795036870000002E-3</v>
      </c>
      <c r="H33" s="472">
        <v>-1.9223947918899997</v>
      </c>
      <c r="I33" s="472">
        <v>-0.13971629120099999</v>
      </c>
      <c r="J33" s="472">
        <v>-4.3795036870000002E-3</v>
      </c>
      <c r="K33" s="596">
        <v>99955.678490513819</v>
      </c>
      <c r="L33" s="596">
        <v>73039.478593494205</v>
      </c>
      <c r="M33" s="771">
        <v>0</v>
      </c>
      <c r="N33" s="472">
        <v>72.215729825425058</v>
      </c>
      <c r="O33" s="472">
        <v>86.343804990679999</v>
      </c>
      <c r="P33" s="472">
        <v>0</v>
      </c>
      <c r="Q33" s="472">
        <v>0.2107109752949998</v>
      </c>
      <c r="R33" s="472">
        <v>4.7255621738724312</v>
      </c>
    </row>
    <row r="34" spans="1:18" s="603" customFormat="1" ht="13" x14ac:dyDescent="0.25">
      <c r="A34" s="493"/>
      <c r="B34" s="606" t="s">
        <v>1275</v>
      </c>
      <c r="C34" s="472">
        <v>297.29055673465302</v>
      </c>
      <c r="D34" s="472"/>
      <c r="E34" s="472">
        <v>0</v>
      </c>
      <c r="F34" s="472">
        <v>72.347065040538993</v>
      </c>
      <c r="G34" s="472">
        <v>11.725377854051006</v>
      </c>
      <c r="H34" s="472">
        <v>-12.128127001967986</v>
      </c>
      <c r="I34" s="472">
        <v>-4.7805303096410015</v>
      </c>
      <c r="J34" s="472">
        <v>-4.8061222258440024</v>
      </c>
      <c r="K34" s="596">
        <v>277828.02025468292</v>
      </c>
      <c r="L34" s="596">
        <v>187872.62315100798</v>
      </c>
      <c r="M34" s="771">
        <v>0</v>
      </c>
      <c r="N34" s="472">
        <v>240.34197036308598</v>
      </c>
      <c r="O34" s="472">
        <v>40.427430443451001</v>
      </c>
      <c r="P34" s="472">
        <v>4.9778522960000002E-2</v>
      </c>
      <c r="Q34" s="472">
        <v>16.471377405155998</v>
      </c>
      <c r="R34" s="472">
        <v>3.4481093622630183</v>
      </c>
    </row>
    <row r="35" spans="1:18" s="603" customFormat="1" ht="13" x14ac:dyDescent="0.25">
      <c r="A35" s="493"/>
      <c r="B35" s="606" t="s">
        <v>1276</v>
      </c>
      <c r="C35" s="472">
        <v>198.33991973652471</v>
      </c>
      <c r="D35" s="472"/>
      <c r="E35" s="472">
        <v>0.51153385402445317</v>
      </c>
      <c r="F35" s="472">
        <v>25.185335037895005</v>
      </c>
      <c r="G35" s="472">
        <v>1.9905051824390012</v>
      </c>
      <c r="H35" s="472">
        <v>-28.904682555620028</v>
      </c>
      <c r="I35" s="472">
        <v>-1.2742499494329993</v>
      </c>
      <c r="J35" s="472">
        <v>-0.98741113439899975</v>
      </c>
      <c r="K35" s="596">
        <v>157999.85104484405</v>
      </c>
      <c r="L35" s="596">
        <v>104575.08339371278</v>
      </c>
      <c r="M35" s="771">
        <v>0</v>
      </c>
      <c r="N35" s="472">
        <v>151.87776529235902</v>
      </c>
      <c r="O35" s="472">
        <v>22.612679270540998</v>
      </c>
      <c r="P35" s="472">
        <v>1.3947806159999999E-2</v>
      </c>
      <c r="Q35" s="472">
        <v>23.835527367465005</v>
      </c>
      <c r="R35" s="472">
        <v>4.9212285465809886</v>
      </c>
    </row>
    <row r="36" spans="1:18" s="603" customFormat="1" ht="13" x14ac:dyDescent="0.25">
      <c r="A36" s="493"/>
      <c r="B36" s="606" t="s">
        <v>1277</v>
      </c>
      <c r="C36" s="472">
        <v>389.8870073250186</v>
      </c>
      <c r="D36" s="472"/>
      <c r="E36" s="472">
        <v>2.6183665815485631</v>
      </c>
      <c r="F36" s="472">
        <v>159.75191075824807</v>
      </c>
      <c r="G36" s="472">
        <v>33.891250032224001</v>
      </c>
      <c r="H36" s="472">
        <v>-32.027169407877068</v>
      </c>
      <c r="I36" s="472">
        <v>-15.481052091008996</v>
      </c>
      <c r="J36" s="472">
        <v>-14.543690965245007</v>
      </c>
      <c r="K36" s="596">
        <v>561109.53068040696</v>
      </c>
      <c r="L36" s="596">
        <v>368611.02568513615</v>
      </c>
      <c r="M36" s="771">
        <v>0</v>
      </c>
      <c r="N36" s="472">
        <v>367.95226965109606</v>
      </c>
      <c r="O36" s="472">
        <v>18.152111792960003</v>
      </c>
      <c r="P36" s="472">
        <v>0</v>
      </c>
      <c r="Q36" s="472">
        <v>3.7826258809619997</v>
      </c>
      <c r="R36" s="472">
        <v>2.2446547803955421</v>
      </c>
    </row>
    <row r="37" spans="1:18" s="603" customFormat="1" ht="13" x14ac:dyDescent="0.25">
      <c r="A37" s="493"/>
      <c r="B37" s="606" t="s">
        <v>1278</v>
      </c>
      <c r="C37" s="472">
        <v>383.23230350961791</v>
      </c>
      <c r="D37" s="472"/>
      <c r="E37" s="472">
        <v>4.3335852099782978E-3</v>
      </c>
      <c r="F37" s="472">
        <v>87.788410924858027</v>
      </c>
      <c r="G37" s="472">
        <v>21.906353383856011</v>
      </c>
      <c r="H37" s="472">
        <v>-13.451997940509974</v>
      </c>
      <c r="I37" s="472">
        <v>-3.6988065678339974</v>
      </c>
      <c r="J37" s="472">
        <v>-7.9398720441530015</v>
      </c>
      <c r="K37" s="596">
        <v>238908.15868530216</v>
      </c>
      <c r="L37" s="596">
        <v>197698.86014605992</v>
      </c>
      <c r="M37" s="771">
        <v>0</v>
      </c>
      <c r="N37" s="472">
        <v>254.10334308406109</v>
      </c>
      <c r="O37" s="472">
        <v>92.47489756641599</v>
      </c>
      <c r="P37" s="472">
        <v>5.1169406741200003</v>
      </c>
      <c r="Q37" s="472">
        <v>31.537122185019989</v>
      </c>
      <c r="R37" s="472">
        <v>4.6663611507973277</v>
      </c>
    </row>
    <row r="38" spans="1:18" s="603" customFormat="1" ht="13" x14ac:dyDescent="0.25">
      <c r="A38" s="493"/>
      <c r="B38" s="606" t="s">
        <v>1279</v>
      </c>
      <c r="C38" s="472">
        <v>131.31683762912607</v>
      </c>
      <c r="D38" s="472"/>
      <c r="E38" s="472">
        <v>0</v>
      </c>
      <c r="F38" s="472">
        <v>11.126913927602999</v>
      </c>
      <c r="G38" s="472">
        <v>1.7593809386379997</v>
      </c>
      <c r="H38" s="472">
        <v>-4.3896050644150071</v>
      </c>
      <c r="I38" s="472">
        <v>-0.59313778732199995</v>
      </c>
      <c r="J38" s="472">
        <v>-0.31842647796700008</v>
      </c>
      <c r="K38" s="596">
        <v>140930.10769313568</v>
      </c>
      <c r="L38" s="596">
        <v>119050.17360640367</v>
      </c>
      <c r="M38" s="771">
        <v>0</v>
      </c>
      <c r="N38" s="472">
        <v>115.649704740614</v>
      </c>
      <c r="O38" s="472">
        <v>11.531110797143</v>
      </c>
      <c r="P38" s="472">
        <v>0</v>
      </c>
      <c r="Q38" s="472">
        <v>4.1360220913690009</v>
      </c>
      <c r="R38" s="472">
        <v>3.2711836210059051</v>
      </c>
    </row>
    <row r="39" spans="1:18" s="603" customFormat="1" ht="13" x14ac:dyDescent="0.25">
      <c r="A39" s="493"/>
      <c r="B39" s="606" t="s">
        <v>1280</v>
      </c>
      <c r="C39" s="472">
        <v>176.53350894322108</v>
      </c>
      <c r="D39" s="472"/>
      <c r="E39" s="472">
        <v>0</v>
      </c>
      <c r="F39" s="472">
        <v>4.0802289837029999</v>
      </c>
      <c r="G39" s="472">
        <v>9.6838751509639973</v>
      </c>
      <c r="H39" s="472">
        <v>-1.494871255147002</v>
      </c>
      <c r="I39" s="472">
        <v>-0.17275092089499997</v>
      </c>
      <c r="J39" s="472">
        <v>-0.7988489064180001</v>
      </c>
      <c r="K39" s="596">
        <v>101313.27894803512</v>
      </c>
      <c r="L39" s="596">
        <v>79961.9467357049</v>
      </c>
      <c r="M39" s="771">
        <v>0</v>
      </c>
      <c r="N39" s="472">
        <v>164.96856380373799</v>
      </c>
      <c r="O39" s="472">
        <v>9.4421380442719993</v>
      </c>
      <c r="P39" s="472">
        <v>0</v>
      </c>
      <c r="Q39" s="472">
        <v>2.1228070952110012</v>
      </c>
      <c r="R39" s="472">
        <v>2.4932873444747718</v>
      </c>
    </row>
    <row r="40" spans="1:18" s="603" customFormat="1" ht="13" x14ac:dyDescent="0.25">
      <c r="A40" s="493"/>
      <c r="B40" s="606" t="s">
        <v>1281</v>
      </c>
      <c r="C40" s="472">
        <v>218.31115763572933</v>
      </c>
      <c r="D40" s="472"/>
      <c r="E40" s="472">
        <v>0</v>
      </c>
      <c r="F40" s="472">
        <v>59.205574444832003</v>
      </c>
      <c r="G40" s="472">
        <v>3.0825449333909978</v>
      </c>
      <c r="H40" s="472">
        <v>-7.0209316931799988</v>
      </c>
      <c r="I40" s="472">
        <v>-4.4293486707329954</v>
      </c>
      <c r="J40" s="472">
        <v>-1.6627640099300001</v>
      </c>
      <c r="K40" s="596">
        <v>189188.52510963113</v>
      </c>
      <c r="L40" s="596">
        <v>156515.62228114516</v>
      </c>
      <c r="M40" s="771">
        <v>0</v>
      </c>
      <c r="N40" s="472">
        <v>186.51891748133406</v>
      </c>
      <c r="O40" s="472">
        <v>21.346688812515001</v>
      </c>
      <c r="P40" s="472">
        <v>0.13656703912000001</v>
      </c>
      <c r="Q40" s="472">
        <v>10.308984302760001</v>
      </c>
      <c r="R40" s="472">
        <v>3.0443144756086267</v>
      </c>
    </row>
    <row r="41" spans="1:18" s="603" customFormat="1" ht="13" x14ac:dyDescent="0.25">
      <c r="A41" s="493"/>
      <c r="B41" s="606" t="s">
        <v>1282</v>
      </c>
      <c r="C41" s="472">
        <v>168.70709828826475</v>
      </c>
      <c r="D41" s="472"/>
      <c r="E41" s="472">
        <v>8.6536626665858721E-2</v>
      </c>
      <c r="F41" s="472">
        <v>38.58139854094</v>
      </c>
      <c r="G41" s="472">
        <v>1.8044299181420005</v>
      </c>
      <c r="H41" s="472">
        <v>-3.1787722053470002</v>
      </c>
      <c r="I41" s="472">
        <v>-1.6636242692940009</v>
      </c>
      <c r="J41" s="472">
        <v>-0.50976914732099998</v>
      </c>
      <c r="K41" s="596">
        <v>92443.523292881408</v>
      </c>
      <c r="L41" s="596">
        <v>78719.797965151112</v>
      </c>
      <c r="M41" s="771">
        <v>0</v>
      </c>
      <c r="N41" s="472">
        <v>133.73282994447268</v>
      </c>
      <c r="O41" s="472">
        <v>31.093604808468005</v>
      </c>
      <c r="P41" s="472">
        <v>0.15093365</v>
      </c>
      <c r="Q41" s="472">
        <v>3.7297298853239993</v>
      </c>
      <c r="R41" s="472">
        <v>2.8258354292631993</v>
      </c>
    </row>
    <row r="42" spans="1:18" s="603" customFormat="1" ht="13" x14ac:dyDescent="0.25">
      <c r="A42" s="493"/>
      <c r="B42" s="606" t="s">
        <v>1283</v>
      </c>
      <c r="C42" s="472">
        <v>115.21747652930098</v>
      </c>
      <c r="D42" s="472"/>
      <c r="E42" s="472">
        <v>2.037311543392914E-2</v>
      </c>
      <c r="F42" s="472">
        <v>88.285113327953013</v>
      </c>
      <c r="G42" s="472">
        <v>0.57087465717199992</v>
      </c>
      <c r="H42" s="472">
        <v>-9.7215262649999996</v>
      </c>
      <c r="I42" s="472">
        <v>-9.2675327423979983</v>
      </c>
      <c r="J42" s="472">
        <v>-0.26143815650600005</v>
      </c>
      <c r="K42" s="596">
        <v>130833.71028212261</v>
      </c>
      <c r="L42" s="596">
        <v>102216.13425799884</v>
      </c>
      <c r="M42" s="771">
        <v>0</v>
      </c>
      <c r="N42" s="472">
        <v>89.941863265456064</v>
      </c>
      <c r="O42" s="472">
        <v>24.616764987851003</v>
      </c>
      <c r="P42" s="472">
        <v>3.6037604400000001E-3</v>
      </c>
      <c r="Q42" s="472">
        <v>0.65524451555400032</v>
      </c>
      <c r="R42" s="472">
        <v>2.8254207241071652</v>
      </c>
    </row>
    <row r="43" spans="1:18" s="603" customFormat="1" ht="13" x14ac:dyDescent="0.25">
      <c r="A43" s="493"/>
      <c r="B43" s="606" t="s">
        <v>1284</v>
      </c>
      <c r="C43" s="472">
        <v>65.207693216782957</v>
      </c>
      <c r="D43" s="472"/>
      <c r="E43" s="472">
        <v>0</v>
      </c>
      <c r="F43" s="472">
        <v>12.566780642962</v>
      </c>
      <c r="G43" s="472">
        <v>1.663982567992</v>
      </c>
      <c r="H43" s="472">
        <v>-2.4610820123830015</v>
      </c>
      <c r="I43" s="472">
        <v>-0.84719414382199987</v>
      </c>
      <c r="J43" s="472">
        <v>-0.99240093204999968</v>
      </c>
      <c r="K43" s="596">
        <v>80187.684112769522</v>
      </c>
      <c r="L43" s="596">
        <v>64007.506442591512</v>
      </c>
      <c r="M43" s="771">
        <v>0</v>
      </c>
      <c r="N43" s="472">
        <v>53.453196400799008</v>
      </c>
      <c r="O43" s="472">
        <v>7.2488754710320018</v>
      </c>
      <c r="P43" s="472">
        <v>1.205922664E-2</v>
      </c>
      <c r="Q43" s="472">
        <v>4.4935621183119947</v>
      </c>
      <c r="R43" s="472">
        <v>3.7104438438550171</v>
      </c>
    </row>
    <row r="44" spans="1:18" s="603" customFormat="1" ht="13" x14ac:dyDescent="0.25">
      <c r="A44" s="493"/>
      <c r="B44" s="606" t="s">
        <v>1285</v>
      </c>
      <c r="C44" s="472">
        <v>60.390616329996035</v>
      </c>
      <c r="D44" s="472"/>
      <c r="E44" s="472">
        <v>0</v>
      </c>
      <c r="F44" s="472">
        <v>10.683112492250007</v>
      </c>
      <c r="G44" s="472">
        <v>1.1144040078259998</v>
      </c>
      <c r="H44" s="472">
        <v>-2.7452177626479983</v>
      </c>
      <c r="I44" s="472">
        <v>-1.1577630153389995</v>
      </c>
      <c r="J44" s="472">
        <v>-0.13291137629599994</v>
      </c>
      <c r="K44" s="596">
        <v>41440.844372198553</v>
      </c>
      <c r="L44" s="596">
        <v>33706.229108923813</v>
      </c>
      <c r="M44" s="771">
        <v>0</v>
      </c>
      <c r="N44" s="472">
        <v>46.27518166115199</v>
      </c>
      <c r="O44" s="472">
        <v>10.572639434252</v>
      </c>
      <c r="P44" s="472">
        <v>0</v>
      </c>
      <c r="Q44" s="472">
        <v>3.5427952345920013</v>
      </c>
      <c r="R44" s="472">
        <v>3.4728941121036274</v>
      </c>
    </row>
    <row r="45" spans="1:18" s="603" customFormat="1" ht="13" x14ac:dyDescent="0.25">
      <c r="A45" s="493"/>
      <c r="B45" s="606" t="s">
        <v>1286</v>
      </c>
      <c r="C45" s="472">
        <v>57.419246461733081</v>
      </c>
      <c r="D45" s="472"/>
      <c r="E45" s="472">
        <v>0</v>
      </c>
      <c r="F45" s="472">
        <v>11.230822823901994</v>
      </c>
      <c r="G45" s="472">
        <v>1.2307216763600002</v>
      </c>
      <c r="H45" s="472">
        <v>-1.8555520108789985</v>
      </c>
      <c r="I45" s="472">
        <v>-0.77524185241999999</v>
      </c>
      <c r="J45" s="472">
        <v>-0.79130291656700014</v>
      </c>
      <c r="K45" s="596">
        <v>38392.251640168251</v>
      </c>
      <c r="L45" s="596">
        <v>32649.872977075556</v>
      </c>
      <c r="M45" s="771">
        <v>0</v>
      </c>
      <c r="N45" s="472">
        <v>38.566554046525006</v>
      </c>
      <c r="O45" s="472">
        <v>13.155398324216002</v>
      </c>
      <c r="P45" s="472">
        <v>9.5559491439999991E-2</v>
      </c>
      <c r="Q45" s="472">
        <v>5.6017345995520005</v>
      </c>
      <c r="R45" s="472">
        <v>5.0231817026057506</v>
      </c>
    </row>
    <row r="46" spans="1:18" s="603" customFormat="1" ht="13" x14ac:dyDescent="0.25">
      <c r="A46" s="493"/>
      <c r="B46" s="606"/>
      <c r="C46" s="472"/>
      <c r="D46" s="472"/>
      <c r="E46" s="472"/>
      <c r="F46" s="472"/>
      <c r="G46" s="472"/>
      <c r="H46" s="472"/>
      <c r="I46" s="472"/>
      <c r="J46" s="472"/>
      <c r="K46" s="596"/>
      <c r="L46" s="596"/>
      <c r="M46" s="771"/>
      <c r="N46" s="472"/>
      <c r="O46" s="472"/>
      <c r="P46" s="472"/>
      <c r="Q46" s="472"/>
      <c r="R46" s="472"/>
    </row>
    <row r="47" spans="1:18" s="603" customFormat="1" ht="13" x14ac:dyDescent="0.25">
      <c r="A47" s="493"/>
      <c r="B47" s="605" t="s">
        <v>1287</v>
      </c>
      <c r="C47" s="472">
        <v>2130.4081771453239</v>
      </c>
      <c r="D47" s="472"/>
      <c r="E47" s="472">
        <v>9.7685619398409127</v>
      </c>
      <c r="F47" s="472">
        <v>305.74485493670204</v>
      </c>
      <c r="G47" s="472">
        <v>2.713607755455</v>
      </c>
      <c r="H47" s="472">
        <v>-33.086158793001985</v>
      </c>
      <c r="I47" s="472">
        <v>-19.209568934301004</v>
      </c>
      <c r="J47" s="472">
        <v>-1.3152902050390003</v>
      </c>
      <c r="K47" s="596">
        <v>1971987.249369602</v>
      </c>
      <c r="L47" s="596">
        <v>390833.93003802013</v>
      </c>
      <c r="M47" s="771">
        <v>0</v>
      </c>
      <c r="N47" s="472">
        <v>1261.5489597902867</v>
      </c>
      <c r="O47" s="472">
        <v>471.46201325876507</v>
      </c>
      <c r="P47" s="472">
        <v>374.71484728113086</v>
      </c>
      <c r="Q47" s="472">
        <v>22.682356815141002</v>
      </c>
      <c r="R47" s="472">
        <v>5.7932316015161165</v>
      </c>
    </row>
    <row r="48" spans="1:18" s="603" customFormat="1" ht="13" x14ac:dyDescent="0.25">
      <c r="A48" s="493"/>
      <c r="B48" s="606" t="s">
        <v>1288</v>
      </c>
      <c r="C48" s="472">
        <v>1625.6593345718422</v>
      </c>
      <c r="D48" s="472"/>
      <c r="E48" s="472">
        <v>9.7685619398409127</v>
      </c>
      <c r="F48" s="472">
        <v>294.17736735967202</v>
      </c>
      <c r="G48" s="472">
        <v>1.3094623955300007</v>
      </c>
      <c r="H48" s="472">
        <v>-28.70105095130501</v>
      </c>
      <c r="I48" s="472">
        <v>-18.510562755883008</v>
      </c>
      <c r="J48" s="472">
        <v>-2.6336225113999998E-2</v>
      </c>
      <c r="K48" s="596">
        <v>1335820.2001911018</v>
      </c>
      <c r="L48" s="596">
        <v>279596.07720621512</v>
      </c>
      <c r="M48" s="771">
        <v>0</v>
      </c>
      <c r="N48" s="472">
        <v>782.3801954083159</v>
      </c>
      <c r="O48" s="472">
        <v>467.10768997576503</v>
      </c>
      <c r="P48" s="472">
        <v>355.90669288113088</v>
      </c>
      <c r="Q48" s="472">
        <v>20.264756306630005</v>
      </c>
      <c r="R48" s="472">
        <v>6.5891545564620273</v>
      </c>
    </row>
    <row r="49" spans="1:18" s="603" customFormat="1" ht="13" x14ac:dyDescent="0.25">
      <c r="A49" s="493"/>
      <c r="B49" s="606" t="s">
        <v>1289</v>
      </c>
      <c r="C49" s="472">
        <v>1189.9384278710795</v>
      </c>
      <c r="D49" s="472"/>
      <c r="E49" s="472">
        <v>4.8634778770513796</v>
      </c>
      <c r="F49" s="472">
        <v>76.018647785587007</v>
      </c>
      <c r="G49" s="472">
        <v>1.3071245739780004</v>
      </c>
      <c r="H49" s="472">
        <v>-15.533005402331986</v>
      </c>
      <c r="I49" s="472">
        <v>-6.2954098246900019</v>
      </c>
      <c r="J49" s="472">
        <v>-2.4088719898000002E-2</v>
      </c>
      <c r="K49" s="596">
        <v>819896.26971124415</v>
      </c>
      <c r="L49" s="596">
        <v>184355.9219456125</v>
      </c>
      <c r="M49" s="771">
        <v>0</v>
      </c>
      <c r="N49" s="472">
        <v>420.72203297163895</v>
      </c>
      <c r="O49" s="472">
        <v>412.34178833260501</v>
      </c>
      <c r="P49" s="472">
        <v>355.90669288113088</v>
      </c>
      <c r="Q49" s="472">
        <v>0.96791368570400038</v>
      </c>
      <c r="R49" s="472">
        <v>14.774910458436302</v>
      </c>
    </row>
    <row r="50" spans="1:18" s="603" customFormat="1" ht="13" x14ac:dyDescent="0.25">
      <c r="A50" s="493"/>
      <c r="B50" s="606" t="s">
        <v>1290</v>
      </c>
      <c r="C50" s="472">
        <v>390.43506636073084</v>
      </c>
      <c r="D50" s="472"/>
      <c r="E50" s="472">
        <v>0</v>
      </c>
      <c r="F50" s="472">
        <v>11.341223172150002</v>
      </c>
      <c r="G50" s="472">
        <v>2.6067544672000006E-2</v>
      </c>
      <c r="H50" s="472">
        <v>-2.7495666529810019</v>
      </c>
      <c r="I50" s="472">
        <v>-0.69095795925799985</v>
      </c>
      <c r="J50" s="472">
        <v>-2.6067524672000002E-2</v>
      </c>
      <c r="K50" s="596">
        <v>511694.90799623856</v>
      </c>
      <c r="L50" s="596">
        <v>91203.926842181754</v>
      </c>
      <c r="M50" s="771">
        <v>0</v>
      </c>
      <c r="N50" s="472">
        <v>385.28414066024391</v>
      </c>
      <c r="O50" s="472">
        <v>2.7397376067600003</v>
      </c>
      <c r="P50" s="472">
        <v>0</v>
      </c>
      <c r="Q50" s="472">
        <v>2.4111880937270009</v>
      </c>
      <c r="R50" s="472">
        <v>3.2397583146623865</v>
      </c>
    </row>
    <row r="51" spans="1:18" s="603" customFormat="1" ht="13" x14ac:dyDescent="0.25">
      <c r="A51" s="493"/>
      <c r="B51" s="606" t="s">
        <v>1291</v>
      </c>
      <c r="C51" s="472">
        <v>114.31377621275099</v>
      </c>
      <c r="D51" s="472"/>
      <c r="E51" s="472">
        <v>0</v>
      </c>
      <c r="F51" s="472">
        <v>0.22626440487999999</v>
      </c>
      <c r="G51" s="472">
        <v>1.3780778152530002</v>
      </c>
      <c r="H51" s="472">
        <v>-1.6355411887160005</v>
      </c>
      <c r="I51" s="472">
        <v>-8.0482191599999999E-3</v>
      </c>
      <c r="J51" s="472">
        <v>-1.2628864552530004</v>
      </c>
      <c r="K51" s="596">
        <v>124472.14118226126</v>
      </c>
      <c r="L51" s="596">
        <v>20033.925989623462</v>
      </c>
      <c r="M51" s="771">
        <v>0</v>
      </c>
      <c r="N51" s="472">
        <v>93.884623721726982</v>
      </c>
      <c r="O51" s="472">
        <v>1.6145856762399999</v>
      </c>
      <c r="P51" s="472">
        <v>18.808154399999999</v>
      </c>
      <c r="Q51" s="472">
        <v>6.4124147839999986E-3</v>
      </c>
      <c r="R51" s="472">
        <v>3.1956963005030445</v>
      </c>
    </row>
    <row r="52" spans="1:18" s="603" customFormat="1" ht="13" x14ac:dyDescent="0.25">
      <c r="A52" s="493"/>
      <c r="B52" s="606"/>
      <c r="C52" s="472"/>
      <c r="D52" s="472"/>
      <c r="E52" s="472"/>
      <c r="F52" s="472"/>
      <c r="G52" s="472"/>
      <c r="H52" s="472"/>
      <c r="I52" s="472"/>
      <c r="J52" s="472"/>
      <c r="K52" s="596"/>
      <c r="L52" s="596"/>
      <c r="M52" s="771"/>
      <c r="N52" s="472"/>
      <c r="O52" s="472"/>
      <c r="P52" s="472"/>
      <c r="Q52" s="472"/>
      <c r="R52" s="472"/>
    </row>
    <row r="53" spans="1:18" s="603" customFormat="1" ht="13" x14ac:dyDescent="0.25">
      <c r="A53" s="493"/>
      <c r="B53" s="605" t="s">
        <v>1292</v>
      </c>
      <c r="C53" s="472">
        <v>168.17856288162184</v>
      </c>
      <c r="D53" s="472"/>
      <c r="E53" s="472">
        <v>3.8824478334024246E-3</v>
      </c>
      <c r="F53" s="472">
        <v>49.228031632727983</v>
      </c>
      <c r="G53" s="472">
        <v>1.4775321637300007</v>
      </c>
      <c r="H53" s="472">
        <v>-7.5613318999989714</v>
      </c>
      <c r="I53" s="472">
        <v>-6.1967931524690005</v>
      </c>
      <c r="J53" s="472">
        <v>-0.70547259317500044</v>
      </c>
      <c r="K53" s="596">
        <v>45369.454836371871</v>
      </c>
      <c r="L53" s="596">
        <v>27130.686262385425</v>
      </c>
      <c r="M53" s="771">
        <v>0</v>
      </c>
      <c r="N53" s="472">
        <v>90.21511319514299</v>
      </c>
      <c r="O53" s="472">
        <v>57.881495030601009</v>
      </c>
      <c r="P53" s="472">
        <v>11.536463214799999</v>
      </c>
      <c r="Q53" s="472">
        <v>8.5454914410779992</v>
      </c>
      <c r="R53" s="472">
        <v>5.7351990970352951</v>
      </c>
    </row>
    <row r="54" spans="1:18" s="603" customFormat="1" ht="13" x14ac:dyDescent="0.25">
      <c r="A54" s="493"/>
      <c r="B54" s="605"/>
      <c r="C54" s="472"/>
      <c r="D54" s="472"/>
      <c r="E54" s="472"/>
      <c r="F54" s="472"/>
      <c r="G54" s="472"/>
      <c r="H54" s="472"/>
      <c r="I54" s="472"/>
      <c r="J54" s="472"/>
      <c r="K54" s="596"/>
      <c r="L54" s="596"/>
      <c r="M54" s="771"/>
      <c r="N54" s="472"/>
      <c r="O54" s="472"/>
      <c r="P54" s="472"/>
      <c r="Q54" s="472"/>
      <c r="R54" s="472"/>
    </row>
    <row r="55" spans="1:18" s="603" customFormat="1" ht="13" x14ac:dyDescent="0.25">
      <c r="A55" s="493"/>
      <c r="B55" s="605" t="s">
        <v>1293</v>
      </c>
      <c r="C55" s="472">
        <v>1774.1852570262549</v>
      </c>
      <c r="D55" s="472"/>
      <c r="E55" s="472">
        <v>0</v>
      </c>
      <c r="F55" s="472">
        <v>252.55360812608268</v>
      </c>
      <c r="G55" s="472">
        <v>62.173822745149828</v>
      </c>
      <c r="H55" s="472">
        <v>-73.285586837503928</v>
      </c>
      <c r="I55" s="472">
        <v>-17.871033421973053</v>
      </c>
      <c r="J55" s="472">
        <v>-41.606029623673059</v>
      </c>
      <c r="K55" s="596">
        <v>734898.01217734278</v>
      </c>
      <c r="L55" s="596">
        <v>640962.67979714589</v>
      </c>
      <c r="M55" s="771">
        <v>0</v>
      </c>
      <c r="N55" s="472">
        <v>1141.9323974056338</v>
      </c>
      <c r="O55" s="472">
        <v>261.01252083521103</v>
      </c>
      <c r="P55" s="472">
        <v>179.215197844876</v>
      </c>
      <c r="Q55" s="472">
        <v>192.02514094050662</v>
      </c>
      <c r="R55" s="472">
        <v>5.8953731397650841</v>
      </c>
    </row>
    <row r="56" spans="1:18" s="603" customFormat="1" ht="13" x14ac:dyDescent="0.25">
      <c r="A56" s="493"/>
      <c r="B56" s="606" t="s">
        <v>1294</v>
      </c>
      <c r="C56" s="472">
        <v>909.51479572285461</v>
      </c>
      <c r="D56" s="472"/>
      <c r="E56" s="472">
        <v>0</v>
      </c>
      <c r="F56" s="472">
        <v>121.12543775896177</v>
      </c>
      <c r="G56" s="472">
        <v>32.125049732127955</v>
      </c>
      <c r="H56" s="472">
        <v>-40.878010473918117</v>
      </c>
      <c r="I56" s="472">
        <v>-9.7726430169690062</v>
      </c>
      <c r="J56" s="472">
        <v>-22.613994971009028</v>
      </c>
      <c r="K56" s="596">
        <v>285210.33982282592</v>
      </c>
      <c r="L56" s="596">
        <v>249103.44065776604</v>
      </c>
      <c r="M56" s="771">
        <v>0</v>
      </c>
      <c r="N56" s="472">
        <v>624.46116540162848</v>
      </c>
      <c r="O56" s="472">
        <v>165.71366490481597</v>
      </c>
      <c r="P56" s="472">
        <v>27.894333379119999</v>
      </c>
      <c r="Q56" s="472">
        <v>91.445632037291816</v>
      </c>
      <c r="R56" s="472">
        <v>4.9706502821012677</v>
      </c>
    </row>
    <row r="57" spans="1:18" s="603" customFormat="1" ht="13" x14ac:dyDescent="0.25">
      <c r="A57" s="493"/>
      <c r="B57" s="606" t="s">
        <v>1295</v>
      </c>
      <c r="C57" s="472">
        <v>452.40216414900692</v>
      </c>
      <c r="D57" s="472"/>
      <c r="E57" s="472">
        <v>0</v>
      </c>
      <c r="F57" s="472">
        <v>45.79031955084902</v>
      </c>
      <c r="G57" s="472">
        <v>9.4537415114179986</v>
      </c>
      <c r="H57" s="472">
        <v>-11.349214374870018</v>
      </c>
      <c r="I57" s="472">
        <v>-3.2766727466790062</v>
      </c>
      <c r="J57" s="472">
        <v>-5.1830191997659911</v>
      </c>
      <c r="K57" s="596">
        <v>188918.27705146294</v>
      </c>
      <c r="L57" s="596">
        <v>164909.8764006031</v>
      </c>
      <c r="M57" s="771">
        <v>0</v>
      </c>
      <c r="N57" s="472">
        <v>238.45865842011239</v>
      </c>
      <c r="O57" s="472">
        <v>43.122584274810997</v>
      </c>
      <c r="P57" s="472">
        <v>141.68814292988</v>
      </c>
      <c r="Q57" s="472">
        <v>29.132778524203982</v>
      </c>
      <c r="R57" s="472">
        <v>7.5512278764260223</v>
      </c>
    </row>
    <row r="58" spans="1:18" s="603" customFormat="1" ht="13" x14ac:dyDescent="0.25">
      <c r="A58" s="493"/>
      <c r="B58" s="606" t="s">
        <v>1296</v>
      </c>
      <c r="C58" s="472">
        <v>412.26829715436651</v>
      </c>
      <c r="D58" s="472"/>
      <c r="E58" s="472">
        <v>0</v>
      </c>
      <c r="F58" s="472">
        <v>85.63785081627212</v>
      </c>
      <c r="G58" s="472">
        <v>20.595031501604009</v>
      </c>
      <c r="H58" s="472">
        <v>-21.058361988715067</v>
      </c>
      <c r="I58" s="472">
        <v>-4.8217176583249826</v>
      </c>
      <c r="J58" s="472">
        <v>-13.809015452897983</v>
      </c>
      <c r="K58" s="596">
        <v>260769.3953030539</v>
      </c>
      <c r="L58" s="596">
        <v>226949.36273877669</v>
      </c>
      <c r="M58" s="771">
        <v>0</v>
      </c>
      <c r="N58" s="472">
        <v>279.01257358389279</v>
      </c>
      <c r="O58" s="472">
        <v>52.17627165558401</v>
      </c>
      <c r="P58" s="472">
        <v>9.6327215358759979</v>
      </c>
      <c r="Q58" s="472">
        <v>71.44673037901083</v>
      </c>
      <c r="R58" s="472">
        <v>6.1183756244128213</v>
      </c>
    </row>
    <row r="59" spans="1:18" s="603" customFormat="1" ht="13" x14ac:dyDescent="0.25">
      <c r="A59" s="493"/>
      <c r="B59" s="606"/>
      <c r="C59" s="472"/>
      <c r="D59" s="472"/>
      <c r="E59" s="472"/>
      <c r="F59" s="472"/>
      <c r="G59" s="472"/>
      <c r="H59" s="472"/>
      <c r="I59" s="472"/>
      <c r="J59" s="472"/>
      <c r="K59" s="596"/>
      <c r="L59" s="596"/>
      <c r="M59" s="771"/>
      <c r="N59" s="472"/>
      <c r="O59" s="472"/>
      <c r="P59" s="472"/>
      <c r="Q59" s="472"/>
      <c r="R59" s="472"/>
    </row>
    <row r="60" spans="1:18" s="603" customFormat="1" ht="13" x14ac:dyDescent="0.25">
      <c r="A60" s="493"/>
      <c r="B60" s="605" t="s">
        <v>1297</v>
      </c>
      <c r="C60" s="472">
        <v>5049.7796820182584</v>
      </c>
      <c r="D60" s="472"/>
      <c r="E60" s="472">
        <v>0.99641463056647306</v>
      </c>
      <c r="F60" s="472">
        <v>698.08625780631291</v>
      </c>
      <c r="G60" s="472">
        <v>131.21421423871686</v>
      </c>
      <c r="H60" s="472">
        <v>-182.90525782292409</v>
      </c>
      <c r="I60" s="472">
        <v>-47.261934038331326</v>
      </c>
      <c r="J60" s="472">
        <v>-89.397913660685688</v>
      </c>
      <c r="K60" s="596">
        <v>5265372.4446320385</v>
      </c>
      <c r="L60" s="596">
        <v>4102055.3501163255</v>
      </c>
      <c r="M60" s="771">
        <v>0</v>
      </c>
      <c r="N60" s="472">
        <v>4088.9274201084736</v>
      </c>
      <c r="O60" s="472">
        <v>473.75740839806122</v>
      </c>
      <c r="P60" s="472">
        <v>8.2850401858650002</v>
      </c>
      <c r="Q60" s="472">
        <v>478.80981332576454</v>
      </c>
      <c r="R60" s="472">
        <v>3.7091463218968173</v>
      </c>
    </row>
    <row r="61" spans="1:18" s="603" customFormat="1" ht="13" x14ac:dyDescent="0.25">
      <c r="A61" s="493"/>
      <c r="B61" s="605"/>
      <c r="C61" s="472"/>
      <c r="D61" s="472"/>
      <c r="E61" s="472"/>
      <c r="F61" s="472"/>
      <c r="G61" s="472"/>
      <c r="H61" s="472"/>
      <c r="I61" s="472"/>
      <c r="J61" s="472"/>
      <c r="K61" s="596"/>
      <c r="L61" s="596"/>
      <c r="M61" s="771"/>
      <c r="N61" s="472"/>
      <c r="O61" s="472"/>
      <c r="P61" s="472"/>
      <c r="Q61" s="472"/>
      <c r="R61" s="472"/>
    </row>
    <row r="62" spans="1:18" s="603" customFormat="1" ht="13" x14ac:dyDescent="0.25">
      <c r="A62" s="493"/>
      <c r="B62" s="605" t="s">
        <v>1298</v>
      </c>
      <c r="C62" s="472">
        <v>1439.1977829323528</v>
      </c>
      <c r="D62" s="472"/>
      <c r="E62" s="472">
        <v>6.3278543998838783</v>
      </c>
      <c r="F62" s="472">
        <v>188.55141586733134</v>
      </c>
      <c r="G62" s="472">
        <v>53.422213347698019</v>
      </c>
      <c r="H62" s="472">
        <v>-47.206942522914993</v>
      </c>
      <c r="I62" s="472">
        <v>-10.209429059075989</v>
      </c>
      <c r="J62" s="472">
        <v>-26.702103298270906</v>
      </c>
      <c r="K62" s="596">
        <v>464828.28820833226</v>
      </c>
      <c r="L62" s="596">
        <v>281332.78641027107</v>
      </c>
      <c r="M62" s="771">
        <v>0</v>
      </c>
      <c r="N62" s="472">
        <v>1002.5460824640015</v>
      </c>
      <c r="O62" s="472">
        <v>315.73335672224806</v>
      </c>
      <c r="P62" s="472">
        <v>32.2926838188</v>
      </c>
      <c r="Q62" s="472">
        <v>88.625659927307154</v>
      </c>
      <c r="R62" s="472">
        <v>5.0353856819900367</v>
      </c>
    </row>
    <row r="63" spans="1:18" s="603" customFormat="1" ht="13" x14ac:dyDescent="0.25">
      <c r="A63" s="493"/>
      <c r="B63" s="606" t="s">
        <v>1299</v>
      </c>
      <c r="C63" s="472">
        <v>925.87735789689464</v>
      </c>
      <c r="D63" s="472"/>
      <c r="E63" s="472">
        <v>5.3624457403264154</v>
      </c>
      <c r="F63" s="472">
        <v>152.39760114911323</v>
      </c>
      <c r="G63" s="472">
        <v>36.239763062275109</v>
      </c>
      <c r="H63" s="472">
        <v>-30.276404413759902</v>
      </c>
      <c r="I63" s="472">
        <v>-8.0181808221359958</v>
      </c>
      <c r="J63" s="472">
        <v>-15.749268085815903</v>
      </c>
      <c r="K63" s="596">
        <v>307429.15974347264</v>
      </c>
      <c r="L63" s="596">
        <v>181956.86987281428</v>
      </c>
      <c r="M63" s="771">
        <v>0</v>
      </c>
      <c r="N63" s="472">
        <v>738.10563285754654</v>
      </c>
      <c r="O63" s="472">
        <v>115.48319767566001</v>
      </c>
      <c r="P63" s="472">
        <v>6.7837285205199995</v>
      </c>
      <c r="Q63" s="472">
        <v>65.504798843174214</v>
      </c>
      <c r="R63" s="472">
        <v>4.4492650486774936</v>
      </c>
    </row>
    <row r="64" spans="1:18" s="603" customFormat="1" ht="13" x14ac:dyDescent="0.25">
      <c r="A64" s="493"/>
      <c r="B64" s="606" t="s">
        <v>1300</v>
      </c>
      <c r="C64" s="472">
        <v>40.655218612357025</v>
      </c>
      <c r="D64" s="472"/>
      <c r="E64" s="472">
        <v>0</v>
      </c>
      <c r="F64" s="472">
        <v>6.1596133162400006</v>
      </c>
      <c r="G64" s="472">
        <v>0.67735430401600005</v>
      </c>
      <c r="H64" s="472">
        <v>-0.81106778212899922</v>
      </c>
      <c r="I64" s="472">
        <v>-0.22993942092</v>
      </c>
      <c r="J64" s="472">
        <v>-0.43223156401599999</v>
      </c>
      <c r="K64" s="596">
        <v>21592.64341991633</v>
      </c>
      <c r="L64" s="596">
        <v>10937.466811185688</v>
      </c>
      <c r="M64" s="771">
        <v>0</v>
      </c>
      <c r="N64" s="472">
        <v>10.503976534677999</v>
      </c>
      <c r="O64" s="472">
        <v>6.2720695647579996</v>
      </c>
      <c r="P64" s="472">
        <v>23.577024259999998</v>
      </c>
      <c r="Q64" s="472">
        <v>0.30214825292099989</v>
      </c>
      <c r="R64" s="472">
        <v>8.1764885912657856</v>
      </c>
    </row>
    <row r="65" spans="1:18" s="603" customFormat="1" ht="13" x14ac:dyDescent="0.25">
      <c r="A65" s="493"/>
      <c r="B65" s="606" t="s">
        <v>1301</v>
      </c>
      <c r="C65" s="472">
        <v>5.5799313295130002</v>
      </c>
      <c r="D65" s="472"/>
      <c r="E65" s="472">
        <v>0</v>
      </c>
      <c r="F65" s="472">
        <v>1.6877787503999999</v>
      </c>
      <c r="G65" s="472">
        <v>0.54850193135199987</v>
      </c>
      <c r="H65" s="472">
        <v>-0.77543283051799994</v>
      </c>
      <c r="I65" s="472">
        <v>-0.20839868224000002</v>
      </c>
      <c r="J65" s="472">
        <v>-0.54536732135199983</v>
      </c>
      <c r="K65" s="596">
        <v>2882.573221904684</v>
      </c>
      <c r="L65" s="596">
        <v>1535.164797955932</v>
      </c>
      <c r="M65" s="771">
        <v>0</v>
      </c>
      <c r="N65" s="472">
        <v>3.809368413394</v>
      </c>
      <c r="O65" s="472">
        <v>0.48054408967999995</v>
      </c>
      <c r="P65" s="472">
        <v>0</v>
      </c>
      <c r="Q65" s="472">
        <v>1.2900188264389998</v>
      </c>
      <c r="R65" s="472">
        <v>6.1766842588162545</v>
      </c>
    </row>
    <row r="66" spans="1:18" s="603" customFormat="1" ht="13" x14ac:dyDescent="0.25">
      <c r="A66" s="493"/>
      <c r="B66" s="606" t="s">
        <v>1302</v>
      </c>
      <c r="C66" s="472">
        <v>447.33618299609498</v>
      </c>
      <c r="D66" s="472"/>
      <c r="E66" s="472">
        <v>0</v>
      </c>
      <c r="F66" s="472">
        <v>26.729382724080001</v>
      </c>
      <c r="G66" s="472">
        <v>14.920200230305014</v>
      </c>
      <c r="H66" s="472">
        <v>-14.743482547083007</v>
      </c>
      <c r="I66" s="472">
        <v>-1.6725812972780001</v>
      </c>
      <c r="J66" s="472">
        <v>-9.5510513486030071</v>
      </c>
      <c r="K66" s="596">
        <v>126973.26069950928</v>
      </c>
      <c r="L66" s="596">
        <v>82951.175417589839</v>
      </c>
      <c r="M66" s="771">
        <v>0</v>
      </c>
      <c r="N66" s="472">
        <v>234.75262582340298</v>
      </c>
      <c r="O66" s="472">
        <v>193.14043461732805</v>
      </c>
      <c r="P66" s="472">
        <v>1.91470158828</v>
      </c>
      <c r="Q66" s="472">
        <v>17.52842096708396</v>
      </c>
      <c r="R66" s="472">
        <v>5.9053883519967547</v>
      </c>
    </row>
    <row r="67" spans="1:18" s="603" customFormat="1" ht="13" x14ac:dyDescent="0.25">
      <c r="A67" s="493"/>
      <c r="B67" s="606" t="s">
        <v>1303</v>
      </c>
      <c r="C67" s="472">
        <v>19.749092097491008</v>
      </c>
      <c r="D67" s="472"/>
      <c r="E67" s="472">
        <v>0.96540865955746302</v>
      </c>
      <c r="F67" s="472">
        <v>1.5770399274980007</v>
      </c>
      <c r="G67" s="472">
        <v>1.0363938197500004</v>
      </c>
      <c r="H67" s="472">
        <v>-0.60055494942500054</v>
      </c>
      <c r="I67" s="472">
        <v>-8.0328836502000026E-2</v>
      </c>
      <c r="J67" s="472">
        <v>-0.42418497848399972</v>
      </c>
      <c r="K67" s="596">
        <v>5950.6511235292774</v>
      </c>
      <c r="L67" s="596">
        <v>3952.1095107253823</v>
      </c>
      <c r="M67" s="771">
        <v>0</v>
      </c>
      <c r="N67" s="472">
        <v>15.37447883498</v>
      </c>
      <c r="O67" s="472">
        <v>0.35711077482199999</v>
      </c>
      <c r="P67" s="472">
        <v>1.722945E-2</v>
      </c>
      <c r="Q67" s="472">
        <v>4.0002730376889941</v>
      </c>
      <c r="R67" s="472">
        <v>6.0188008456582622</v>
      </c>
    </row>
    <row r="68" spans="1:18" s="603" customFormat="1" ht="13" x14ac:dyDescent="0.25">
      <c r="A68" s="493"/>
      <c r="B68" s="606"/>
      <c r="C68" s="472"/>
      <c r="D68" s="472"/>
      <c r="E68" s="472"/>
      <c r="F68" s="472"/>
      <c r="G68" s="472"/>
      <c r="H68" s="472"/>
      <c r="I68" s="472"/>
      <c r="J68" s="472"/>
      <c r="K68" s="596"/>
      <c r="L68" s="596"/>
      <c r="M68" s="771"/>
      <c r="N68" s="472"/>
      <c r="O68" s="472"/>
      <c r="P68" s="472"/>
      <c r="Q68" s="472"/>
      <c r="R68" s="472"/>
    </row>
    <row r="69" spans="1:18" s="607" customFormat="1" ht="13" x14ac:dyDescent="0.25">
      <c r="A69" s="499"/>
      <c r="B69" s="605" t="s">
        <v>1304</v>
      </c>
      <c r="C69" s="472">
        <v>1033.0699626393855</v>
      </c>
      <c r="D69" s="472"/>
      <c r="E69" s="472">
        <v>0</v>
      </c>
      <c r="F69" s="472">
        <v>328.7144465753675</v>
      </c>
      <c r="G69" s="472">
        <v>16.424062855253013</v>
      </c>
      <c r="H69" s="472">
        <v>-41.58917983267191</v>
      </c>
      <c r="I69" s="472">
        <v>-27.384844168383108</v>
      </c>
      <c r="J69" s="472">
        <v>-9.7991416993689793</v>
      </c>
      <c r="K69" s="596">
        <v>163155.53844356109</v>
      </c>
      <c r="L69" s="596">
        <v>136052.73997234146</v>
      </c>
      <c r="M69" s="771">
        <v>0</v>
      </c>
      <c r="N69" s="472">
        <v>346.47709595831265</v>
      </c>
      <c r="O69" s="472">
        <v>409.0306543542801</v>
      </c>
      <c r="P69" s="472">
        <v>226.07388953042602</v>
      </c>
      <c r="Q69" s="472">
        <v>51.48832279636963</v>
      </c>
      <c r="R69" s="472">
        <v>7.3999620132964212</v>
      </c>
    </row>
    <row r="70" spans="1:18" s="607" customFormat="1" ht="13" x14ac:dyDescent="0.25">
      <c r="A70" s="499"/>
      <c r="B70" s="605"/>
      <c r="C70" s="472"/>
      <c r="D70" s="472"/>
      <c r="E70" s="472"/>
      <c r="F70" s="472"/>
      <c r="G70" s="472"/>
      <c r="H70" s="472"/>
      <c r="I70" s="472"/>
      <c r="J70" s="472"/>
      <c r="K70" s="596"/>
      <c r="L70" s="596"/>
      <c r="M70" s="771"/>
      <c r="N70" s="472"/>
      <c r="O70" s="472"/>
      <c r="P70" s="472"/>
      <c r="Q70" s="472"/>
      <c r="R70" s="472"/>
    </row>
    <row r="71" spans="1:18" s="603" customFormat="1" ht="13" x14ac:dyDescent="0.25">
      <c r="A71" s="500"/>
      <c r="B71" s="605" t="s">
        <v>1305</v>
      </c>
      <c r="C71" s="472">
        <v>2383.6942114528142</v>
      </c>
      <c r="D71" s="472"/>
      <c r="E71" s="472">
        <v>0</v>
      </c>
      <c r="F71" s="472">
        <v>688.10347995801806</v>
      </c>
      <c r="G71" s="472">
        <v>68.769266687114012</v>
      </c>
      <c r="H71" s="472">
        <v>-81.448381746045058</v>
      </c>
      <c r="I71" s="472">
        <v>-50.972172316030921</v>
      </c>
      <c r="J71" s="472">
        <v>-21.053915889462974</v>
      </c>
      <c r="K71" s="596">
        <v>144655.09264305449</v>
      </c>
      <c r="L71" s="596">
        <v>115554.64208340987</v>
      </c>
      <c r="M71" s="771">
        <v>0</v>
      </c>
      <c r="N71" s="472">
        <v>1250.6520665867054</v>
      </c>
      <c r="O71" s="472">
        <v>750.47924601314878</v>
      </c>
      <c r="P71" s="472">
        <v>343.47575439870991</v>
      </c>
      <c r="Q71" s="472">
        <v>39.087144454249199</v>
      </c>
      <c r="R71" s="472">
        <v>5.8097177676619092</v>
      </c>
    </row>
    <row r="72" spans="1:18" s="603" customFormat="1" ht="13" x14ac:dyDescent="0.25">
      <c r="A72" s="500"/>
      <c r="B72" s="605"/>
      <c r="C72" s="472"/>
      <c r="D72" s="472"/>
      <c r="E72" s="472"/>
      <c r="F72" s="472"/>
      <c r="G72" s="472"/>
      <c r="H72" s="472"/>
      <c r="I72" s="472"/>
      <c r="J72" s="472"/>
      <c r="K72" s="596"/>
      <c r="L72" s="596"/>
      <c r="M72" s="771"/>
      <c r="N72" s="472"/>
      <c r="O72" s="472"/>
      <c r="P72" s="472"/>
      <c r="Q72" s="472"/>
      <c r="R72" s="472"/>
    </row>
    <row r="73" spans="1:18" s="607" customFormat="1" ht="13" x14ac:dyDescent="0.25">
      <c r="A73" s="500"/>
      <c r="B73" s="604" t="s">
        <v>1306</v>
      </c>
      <c r="C73" s="472">
        <v>3620.0737732149641</v>
      </c>
      <c r="D73" s="472"/>
      <c r="E73" s="472">
        <v>40.189195250848229</v>
      </c>
      <c r="F73" s="472">
        <v>396.00722814290117</v>
      </c>
      <c r="G73" s="472">
        <v>133.61177803436598</v>
      </c>
      <c r="H73" s="472">
        <v>-165.08023656291084</v>
      </c>
      <c r="I73" s="472">
        <v>-22.809330559366003</v>
      </c>
      <c r="J73" s="472">
        <v>-105.98488176778409</v>
      </c>
      <c r="K73" s="773"/>
      <c r="L73" s="773"/>
      <c r="M73" s="774"/>
      <c r="N73" s="472">
        <v>2406.9035575776238</v>
      </c>
      <c r="O73" s="472">
        <v>647.81068958197488</v>
      </c>
      <c r="P73" s="472">
        <v>313.07647184579497</v>
      </c>
      <c r="Q73" s="472">
        <v>252.28305420954135</v>
      </c>
      <c r="R73" s="472">
        <v>5.0796960707115142</v>
      </c>
    </row>
    <row r="74" spans="1:18" s="607" customFormat="1" ht="13" x14ac:dyDescent="0.25">
      <c r="A74" s="500"/>
      <c r="B74" s="604"/>
      <c r="C74" s="472"/>
      <c r="D74" s="472"/>
      <c r="E74" s="472"/>
      <c r="F74" s="472"/>
      <c r="G74" s="472"/>
      <c r="H74" s="472"/>
      <c r="I74" s="472"/>
      <c r="J74" s="472"/>
      <c r="K74" s="596"/>
      <c r="L74" s="596"/>
      <c r="M74" s="771"/>
      <c r="N74" s="472"/>
      <c r="O74" s="472"/>
      <c r="P74" s="472"/>
      <c r="Q74" s="472"/>
      <c r="R74" s="472"/>
    </row>
    <row r="75" spans="1:18" s="607" customFormat="1" ht="13" x14ac:dyDescent="0.25">
      <c r="A75" s="499"/>
      <c r="B75" s="605" t="s">
        <v>1307</v>
      </c>
      <c r="C75" s="472">
        <v>490.86403453643243</v>
      </c>
      <c r="D75" s="472"/>
      <c r="E75" s="472">
        <v>0</v>
      </c>
      <c r="F75" s="472">
        <v>17.910755168242037</v>
      </c>
      <c r="G75" s="472">
        <v>0.34316753371000014</v>
      </c>
      <c r="H75" s="472">
        <v>-3.9357114511310014</v>
      </c>
      <c r="I75" s="472">
        <v>-0.73785313488099957</v>
      </c>
      <c r="J75" s="472">
        <v>-0.16287091324999992</v>
      </c>
      <c r="K75" s="773"/>
      <c r="L75" s="773"/>
      <c r="M75" s="774"/>
      <c r="N75" s="472">
        <v>272.99904048332388</v>
      </c>
      <c r="O75" s="472">
        <v>150.49085864126707</v>
      </c>
      <c r="P75" s="472">
        <v>61.13646700924</v>
      </c>
      <c r="Q75" s="472">
        <v>6.2376684025969977</v>
      </c>
      <c r="R75" s="472">
        <v>5.0760792949264397</v>
      </c>
    </row>
    <row r="76" spans="1:18" s="607" customFormat="1" ht="13" x14ac:dyDescent="0.25">
      <c r="A76" s="499"/>
      <c r="B76" s="605"/>
      <c r="C76" s="472"/>
      <c r="D76" s="472"/>
      <c r="E76" s="472"/>
      <c r="F76" s="472"/>
      <c r="G76" s="472"/>
      <c r="H76" s="472"/>
      <c r="I76" s="472"/>
      <c r="J76" s="472"/>
      <c r="K76" s="596"/>
      <c r="L76" s="596"/>
      <c r="M76" s="771"/>
      <c r="N76" s="472"/>
      <c r="O76" s="472"/>
      <c r="P76" s="472"/>
      <c r="Q76" s="472"/>
      <c r="R76" s="472"/>
    </row>
    <row r="77" spans="1:18" s="607" customFormat="1" ht="13" x14ac:dyDescent="0.25">
      <c r="A77" s="499"/>
      <c r="B77" s="605" t="s">
        <v>1308</v>
      </c>
      <c r="C77" s="472">
        <v>3129.2097386785317</v>
      </c>
      <c r="D77" s="472"/>
      <c r="E77" s="472">
        <v>40.189195250848229</v>
      </c>
      <c r="F77" s="472">
        <v>378.09647297465915</v>
      </c>
      <c r="G77" s="472">
        <v>133.268610500656</v>
      </c>
      <c r="H77" s="472">
        <v>-161.14452511177984</v>
      </c>
      <c r="I77" s="472">
        <v>-22.071477424485003</v>
      </c>
      <c r="J77" s="472">
        <v>-105.82201085453408</v>
      </c>
      <c r="K77" s="773"/>
      <c r="L77" s="773"/>
      <c r="M77" s="774"/>
      <c r="N77" s="472">
        <v>2133.9045170943</v>
      </c>
      <c r="O77" s="472">
        <v>497.31983094070779</v>
      </c>
      <c r="P77" s="472">
        <v>251.94000483655495</v>
      </c>
      <c r="Q77" s="472">
        <v>246.04538580694435</v>
      </c>
      <c r="R77" s="472">
        <v>5.0802634168794389</v>
      </c>
    </row>
    <row r="78" spans="1:18" s="603" customFormat="1" ht="13" thickBot="1" x14ac:dyDescent="0.3">
      <c r="A78" s="493"/>
      <c r="B78" s="608" t="s">
        <v>1309</v>
      </c>
      <c r="C78" s="618">
        <v>24108.910542414626</v>
      </c>
      <c r="D78" s="598"/>
      <c r="E78" s="618">
        <v>68.612074884952435</v>
      </c>
      <c r="F78" s="618">
        <v>4140.6287870427495</v>
      </c>
      <c r="G78" s="618">
        <v>731.13467351319866</v>
      </c>
      <c r="H78" s="618">
        <v>-1053.5313254309799</v>
      </c>
      <c r="I78" s="618">
        <v>-335.38661333746347</v>
      </c>
      <c r="J78" s="618">
        <v>-440.27172743259996</v>
      </c>
      <c r="K78" s="618">
        <v>16204101.826103492</v>
      </c>
      <c r="L78" s="618">
        <v>10567230.825760713</v>
      </c>
      <c r="M78" s="775">
        <v>0</v>
      </c>
      <c r="N78" s="618">
        <v>16590.572676932527</v>
      </c>
      <c r="O78" s="618">
        <v>4508.0294752827613</v>
      </c>
      <c r="P78" s="618">
        <v>1627.6663383256609</v>
      </c>
      <c r="Q78" s="618">
        <v>1382.6420518736845</v>
      </c>
      <c r="R78" s="618">
        <v>4.712509087965663</v>
      </c>
    </row>
    <row r="79" spans="1:18" s="603" customFormat="1" x14ac:dyDescent="0.25">
      <c r="A79" s="493"/>
      <c r="C79" s="609"/>
      <c r="D79" s="609"/>
      <c r="E79" s="609"/>
      <c r="F79" s="609"/>
      <c r="G79" s="609"/>
      <c r="H79" s="609"/>
      <c r="I79" s="609"/>
      <c r="J79" s="609"/>
    </row>
    <row r="80" spans="1:18" x14ac:dyDescent="0.25">
      <c r="B80" s="494"/>
      <c r="C80" s="494"/>
      <c r="D80" s="494"/>
      <c r="E80" s="494"/>
      <c r="F80" s="494"/>
      <c r="G80" s="494"/>
      <c r="H80" s="494"/>
      <c r="I80" s="494"/>
      <c r="J80" s="494"/>
    </row>
    <row r="81" spans="2:10" ht="11.5" customHeight="1" x14ac:dyDescent="0.25">
      <c r="B81" s="599" t="s">
        <v>1310</v>
      </c>
      <c r="C81" s="496"/>
      <c r="D81" s="496"/>
      <c r="E81" s="496"/>
      <c r="F81" s="496"/>
      <c r="G81" s="496"/>
      <c r="H81" s="496"/>
      <c r="I81" s="496"/>
      <c r="J81" s="496"/>
    </row>
    <row r="82" spans="2:10" x14ac:dyDescent="0.25">
      <c r="B82" s="493" t="s">
        <v>1530</v>
      </c>
    </row>
  </sheetData>
  <sheetProtection algorithmName="SHA-512" hashValue="nB37ZZCx5QK/Mtv96R19Fpzgwe5nyC9K3wahmQ6Q9AhLGESxlOUeRZgBVW/Xhe86vHxFpIYgZm1O4t1zLHPdVw==" saltValue="EwXGI/RQcZNci2kIa88aaQ==" spinCount="100000" sheet="1" objects="1" scenarios="1"/>
  <mergeCells count="11">
    <mergeCell ref="B6:D6"/>
    <mergeCell ref="B7:B8"/>
    <mergeCell ref="C8:G8"/>
    <mergeCell ref="H8:J8"/>
    <mergeCell ref="K8:L8"/>
    <mergeCell ref="R8:R9"/>
    <mergeCell ref="M8:M9"/>
    <mergeCell ref="N8:N9"/>
    <mergeCell ref="O8:O9"/>
    <mergeCell ref="P8:P9"/>
    <mergeCell ref="Q8:Q9"/>
  </mergeCells>
  <hyperlinks>
    <hyperlink ref="B2" location="CONTENTS!A1" display="Back to contents page" xr:uid="{C8AA8513-7CB1-44BE-9CA9-E4AF27E5CFF6}"/>
  </hyperlinks>
  <pageMargins left="0.7" right="0.7" top="0.75" bottom="0.75" header="0.3" footer="0.3"/>
  <pageSetup paperSize="9" orientation="portrait" r:id="rId1"/>
  <headerFooter>
    <oddHeader>&amp;L&amp;"Calibri"&amp;12&amp;K000000EBA Regular Use&amp;1#</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07B5C-2FB7-480B-823A-604E6FD6330F}">
  <dimension ref="B1:W21"/>
  <sheetViews>
    <sheetView showGridLines="0" zoomScale="55" zoomScaleNormal="55" workbookViewId="0"/>
  </sheetViews>
  <sheetFormatPr defaultColWidth="8.81640625" defaultRowHeight="14" x14ac:dyDescent="0.3"/>
  <cols>
    <col min="1" max="1" width="8.81640625" style="498"/>
    <col min="2" max="2" width="84.26953125" style="498" bestFit="1" customWidth="1"/>
    <col min="3" max="3" width="11.26953125" style="498" bestFit="1" customWidth="1"/>
    <col min="4" max="4" width="8.81640625" style="498"/>
    <col min="5" max="5" width="9.54296875" style="498" customWidth="1"/>
    <col min="6" max="7" width="8.81640625" style="498"/>
    <col min="8" max="8" width="10.26953125" style="498" customWidth="1"/>
    <col min="9" max="9" width="8.81640625" style="498"/>
    <col min="10" max="10" width="9" style="498" bestFit="1" customWidth="1"/>
    <col min="11" max="12" width="10.1796875" style="498" bestFit="1" customWidth="1"/>
    <col min="13" max="13" width="9" style="498" bestFit="1" customWidth="1"/>
    <col min="14" max="14" width="10.1796875" style="498" bestFit="1" customWidth="1"/>
    <col min="15" max="15" width="9" style="498" bestFit="1" customWidth="1"/>
    <col min="16" max="16" width="10.1796875" style="498" bestFit="1" customWidth="1"/>
    <col min="17" max="17" width="11.26953125" style="498" bestFit="1" customWidth="1"/>
    <col min="18" max="18" width="27.453125" style="498" bestFit="1" customWidth="1"/>
    <col min="19" max="16384" width="8.81640625" style="498"/>
  </cols>
  <sheetData>
    <row r="1" spans="2:23" s="493" customFormat="1" ht="12.5" x14ac:dyDescent="0.25">
      <c r="C1" s="494"/>
      <c r="D1" s="494"/>
    </row>
    <row r="2" spans="2:23" s="493" customFormat="1" x14ac:dyDescent="0.25">
      <c r="B2" s="495" t="s">
        <v>0</v>
      </c>
      <c r="C2" s="494"/>
      <c r="D2" s="494"/>
    </row>
    <row r="3" spans="2:23" s="493" customFormat="1" ht="12.5" x14ac:dyDescent="0.25">
      <c r="C3" s="494"/>
      <c r="D3" s="494"/>
    </row>
    <row r="4" spans="2:23" s="493" customFormat="1" ht="15.5" x14ac:dyDescent="0.35">
      <c r="B4" s="600" t="s">
        <v>1474</v>
      </c>
      <c r="C4" s="496"/>
      <c r="D4" s="494"/>
      <c r="E4" s="494"/>
      <c r="F4" s="494"/>
      <c r="G4" s="494"/>
      <c r="H4" s="494"/>
      <c r="I4" s="494"/>
      <c r="J4" s="494"/>
      <c r="K4" s="494"/>
      <c r="L4" s="494"/>
      <c r="M4" s="494"/>
      <c r="N4" s="494"/>
      <c r="O4" s="494"/>
      <c r="P4" s="494"/>
      <c r="Q4" s="494"/>
      <c r="R4" s="494"/>
      <c r="S4" s="494"/>
      <c r="T4" s="494"/>
      <c r="U4" s="494"/>
      <c r="V4" s="494"/>
      <c r="W4" s="494"/>
    </row>
    <row r="5" spans="2:23" s="493" customFormat="1" ht="15.5" x14ac:dyDescent="0.35">
      <c r="B5" s="600"/>
      <c r="C5" s="496"/>
      <c r="D5" s="494"/>
      <c r="E5" s="494"/>
      <c r="F5" s="494"/>
      <c r="G5" s="494"/>
      <c r="H5" s="494"/>
      <c r="I5" s="494"/>
      <c r="J5" s="494"/>
      <c r="K5" s="494"/>
      <c r="L5" s="494"/>
      <c r="M5" s="494"/>
      <c r="N5" s="494"/>
      <c r="O5" s="494"/>
      <c r="P5" s="494"/>
      <c r="Q5" s="494"/>
      <c r="R5" s="494"/>
      <c r="S5" s="494"/>
      <c r="T5" s="494"/>
      <c r="U5" s="494"/>
      <c r="V5" s="494"/>
      <c r="W5" s="494"/>
    </row>
    <row r="6" spans="2:23" s="493" customFormat="1" ht="13" thickBot="1" x14ac:dyDescent="0.3">
      <c r="B6" s="922" t="str">
        <f>+Contents!B3</f>
        <v>31.12.2024</v>
      </c>
      <c r="C6" s="922"/>
      <c r="D6" s="922"/>
      <c r="E6" s="494"/>
      <c r="F6" s="494"/>
      <c r="G6" s="494"/>
      <c r="H6" s="494"/>
      <c r="I6" s="494"/>
      <c r="J6" s="494"/>
      <c r="K6" s="494"/>
      <c r="L6" s="494"/>
      <c r="M6" s="494"/>
      <c r="N6" s="494"/>
      <c r="O6" s="494"/>
      <c r="P6" s="494"/>
      <c r="Q6" s="494"/>
      <c r="R6" s="494"/>
      <c r="S6" s="494"/>
      <c r="T6" s="494"/>
      <c r="U6" s="494"/>
      <c r="V6" s="494"/>
      <c r="W6" s="494"/>
    </row>
    <row r="7" spans="2:23" s="493" customFormat="1" ht="24" customHeight="1" thickBot="1" x14ac:dyDescent="0.3">
      <c r="B7" s="1054" t="s">
        <v>1311</v>
      </c>
      <c r="C7" s="610" t="s">
        <v>1531</v>
      </c>
      <c r="D7" s="610" t="s">
        <v>1532</v>
      </c>
      <c r="E7" s="610" t="s">
        <v>1533</v>
      </c>
      <c r="F7" s="610" t="s">
        <v>1534</v>
      </c>
      <c r="G7" s="610" t="s">
        <v>1535</v>
      </c>
      <c r="H7" s="610" t="s">
        <v>1536</v>
      </c>
      <c r="I7" s="610" t="s">
        <v>6</v>
      </c>
      <c r="J7" s="610" t="s">
        <v>3</v>
      </c>
      <c r="K7" s="610" t="s">
        <v>5</v>
      </c>
      <c r="L7" s="610" t="s">
        <v>1537</v>
      </c>
      <c r="M7" s="610" t="s">
        <v>1538</v>
      </c>
      <c r="N7" s="610" t="s">
        <v>1539</v>
      </c>
      <c r="O7" s="610" t="s">
        <v>1540</v>
      </c>
      <c r="P7" s="610" t="s">
        <v>1541</v>
      </c>
      <c r="Q7" s="610" t="s">
        <v>1541</v>
      </c>
      <c r="R7" s="610" t="s">
        <v>1543</v>
      </c>
      <c r="S7" s="494"/>
      <c r="T7" s="494"/>
      <c r="U7" s="494"/>
      <c r="V7" s="494"/>
      <c r="W7" s="494"/>
    </row>
    <row r="8" spans="2:23" s="493" customFormat="1" ht="24" customHeight="1" x14ac:dyDescent="0.25">
      <c r="B8" s="1055"/>
      <c r="C8" s="1052" t="s">
        <v>1312</v>
      </c>
      <c r="D8" s="1052"/>
      <c r="E8" s="1052"/>
      <c r="F8" s="1052"/>
      <c r="G8" s="1052"/>
      <c r="H8" s="1052"/>
      <c r="I8" s="1052"/>
      <c r="J8" s="1052"/>
      <c r="K8" s="1052"/>
      <c r="L8" s="1052"/>
      <c r="M8" s="1052"/>
      <c r="N8" s="1052"/>
      <c r="O8" s="1052"/>
      <c r="P8" s="1052"/>
      <c r="Q8" s="1052"/>
      <c r="R8" s="1052"/>
      <c r="S8" s="497"/>
    </row>
    <row r="9" spans="2:23" s="493" customFormat="1" ht="43.75" customHeight="1" x14ac:dyDescent="0.25">
      <c r="B9" s="611"/>
      <c r="C9" s="612"/>
      <c r="D9" s="1056" t="s">
        <v>1313</v>
      </c>
      <c r="E9" s="1056"/>
      <c r="F9" s="1056"/>
      <c r="G9" s="1056"/>
      <c r="H9" s="1056"/>
      <c r="I9" s="1056"/>
      <c r="J9" s="1056" t="s">
        <v>1314</v>
      </c>
      <c r="K9" s="1056"/>
      <c r="L9" s="1056"/>
      <c r="M9" s="1056"/>
      <c r="N9" s="1056"/>
      <c r="O9" s="1056"/>
      <c r="P9" s="1056"/>
      <c r="Q9" s="1056" t="s">
        <v>1315</v>
      </c>
      <c r="R9" s="1056"/>
      <c r="S9" s="497"/>
    </row>
    <row r="10" spans="2:23" s="493" customFormat="1" ht="32" thickBot="1" x14ac:dyDescent="0.3">
      <c r="B10" s="558"/>
      <c r="C10" s="595"/>
      <c r="D10" s="595" t="s">
        <v>1316</v>
      </c>
      <c r="E10" s="595" t="s">
        <v>1317</v>
      </c>
      <c r="F10" s="595" t="s">
        <v>1318</v>
      </c>
      <c r="G10" s="595" t="s">
        <v>1319</v>
      </c>
      <c r="H10" s="595" t="s">
        <v>1320</v>
      </c>
      <c r="I10" s="595" t="s">
        <v>1321</v>
      </c>
      <c r="J10" s="595" t="s">
        <v>1187</v>
      </c>
      <c r="K10" s="595" t="s">
        <v>1196</v>
      </c>
      <c r="L10" s="595" t="s">
        <v>1202</v>
      </c>
      <c r="M10" s="595" t="s">
        <v>1205</v>
      </c>
      <c r="N10" s="595" t="s">
        <v>1322</v>
      </c>
      <c r="O10" s="595" t="s">
        <v>1323</v>
      </c>
      <c r="P10" s="595" t="s">
        <v>1324</v>
      </c>
      <c r="Q10" s="558"/>
      <c r="R10" s="561" t="s">
        <v>1325</v>
      </c>
      <c r="S10" s="497"/>
    </row>
    <row r="11" spans="2:23" s="493" customFormat="1" ht="12.5" x14ac:dyDescent="0.25">
      <c r="B11" s="613" t="s">
        <v>1326</v>
      </c>
      <c r="C11" s="472">
        <v>18738.619229240572</v>
      </c>
      <c r="D11" s="472">
        <v>1450.5514522880069</v>
      </c>
      <c r="E11" s="472">
        <v>2032.8605690117697</v>
      </c>
      <c r="F11" s="472">
        <v>696.12232322136481</v>
      </c>
      <c r="G11" s="472">
        <v>1085.9441249446909</v>
      </c>
      <c r="H11" s="472">
        <v>212.68189105094166</v>
      </c>
      <c r="I11" s="472">
        <v>1212.8829418133939</v>
      </c>
      <c r="J11" s="472">
        <v>253.71787332621301</v>
      </c>
      <c r="K11" s="472">
        <v>1494.9841176457371</v>
      </c>
      <c r="L11" s="472">
        <v>1256.2397709040929</v>
      </c>
      <c r="M11" s="472">
        <v>643.35234300538696</v>
      </c>
      <c r="N11" s="472">
        <v>1195.3548065958421</v>
      </c>
      <c r="O11" s="472">
        <v>333.41136397365602</v>
      </c>
      <c r="P11" s="472">
        <v>1279.095627241757</v>
      </c>
      <c r="Q11" s="472">
        <v>12282.46332654789</v>
      </c>
      <c r="R11" s="776">
        <v>1.9123802236786558E-2</v>
      </c>
      <c r="S11" s="497"/>
    </row>
    <row r="12" spans="2:23" s="493" customFormat="1" ht="12.5" x14ac:dyDescent="0.25">
      <c r="B12" s="614" t="s">
        <v>1327</v>
      </c>
      <c r="C12" s="472">
        <v>6967.1970187743536</v>
      </c>
      <c r="D12" s="472">
        <v>546.05217744273727</v>
      </c>
      <c r="E12" s="472">
        <v>950.33632063803702</v>
      </c>
      <c r="F12" s="472">
        <v>339.39627154805305</v>
      </c>
      <c r="G12" s="472">
        <v>112.05347466992362</v>
      </c>
      <c r="H12" s="472">
        <v>52.520867733999978</v>
      </c>
      <c r="I12" s="472">
        <v>694.06336226041901</v>
      </c>
      <c r="J12" s="472">
        <v>95.450654314049004</v>
      </c>
      <c r="K12" s="472">
        <v>784.70384682661199</v>
      </c>
      <c r="L12" s="472">
        <v>594.53413637963695</v>
      </c>
      <c r="M12" s="472">
        <v>270.27633910217696</v>
      </c>
      <c r="N12" s="472">
        <v>437.93619960151005</v>
      </c>
      <c r="O12" s="472">
        <v>56.152768767322002</v>
      </c>
      <c r="P12" s="472">
        <v>250.94236512568003</v>
      </c>
      <c r="Q12" s="472">
        <v>4477.2007086573676</v>
      </c>
      <c r="R12" s="776">
        <v>4.5659370101700625E-2</v>
      </c>
      <c r="S12" s="497"/>
    </row>
    <row r="13" spans="2:23" s="493" customFormat="1" ht="12.5" x14ac:dyDescent="0.25">
      <c r="B13" s="614" t="s">
        <v>1328</v>
      </c>
      <c r="C13" s="472">
        <v>11763.736969466219</v>
      </c>
      <c r="D13" s="472">
        <v>904.49927484526961</v>
      </c>
      <c r="E13" s="472">
        <v>1082.5242483737327</v>
      </c>
      <c r="F13" s="472">
        <v>356.72605167331176</v>
      </c>
      <c r="G13" s="472">
        <v>973.89065027476738</v>
      </c>
      <c r="H13" s="472">
        <v>160.16102331694168</v>
      </c>
      <c r="I13" s="472">
        <v>518.81957955297491</v>
      </c>
      <c r="J13" s="472">
        <v>158.26721901216399</v>
      </c>
      <c r="K13" s="472">
        <v>710.28027081912501</v>
      </c>
      <c r="L13" s="472">
        <v>661.70563452445595</v>
      </c>
      <c r="M13" s="472">
        <v>373.07600390320999</v>
      </c>
      <c r="N13" s="472">
        <v>757.41860699433209</v>
      </c>
      <c r="O13" s="472">
        <v>277.25859520633401</v>
      </c>
      <c r="P13" s="472">
        <v>1028.153262116077</v>
      </c>
      <c r="Q13" s="472">
        <v>7797.5773768905228</v>
      </c>
      <c r="R13" s="776">
        <v>3.9064999279876389E-3</v>
      </c>
      <c r="S13" s="497"/>
    </row>
    <row r="14" spans="2:23" s="493" customFormat="1" ht="12.5" x14ac:dyDescent="0.25">
      <c r="B14" s="614" t="s">
        <v>1329</v>
      </c>
      <c r="C14" s="472">
        <v>7.6852409999999995</v>
      </c>
      <c r="D14" s="472">
        <v>0</v>
      </c>
      <c r="E14" s="472">
        <v>0</v>
      </c>
      <c r="F14" s="472">
        <v>0</v>
      </c>
      <c r="G14" s="472">
        <v>0</v>
      </c>
      <c r="H14" s="472">
        <v>0</v>
      </c>
      <c r="I14" s="472">
        <v>0</v>
      </c>
      <c r="J14" s="472">
        <v>0</v>
      </c>
      <c r="K14" s="472">
        <v>0</v>
      </c>
      <c r="L14" s="472">
        <v>0</v>
      </c>
      <c r="M14" s="472">
        <v>0</v>
      </c>
      <c r="N14" s="472">
        <v>0</v>
      </c>
      <c r="O14" s="472">
        <v>0</v>
      </c>
      <c r="P14" s="472">
        <v>0</v>
      </c>
      <c r="Q14" s="472">
        <v>7.6852409999999995</v>
      </c>
      <c r="R14" s="667">
        <v>0</v>
      </c>
      <c r="S14" s="497"/>
    </row>
    <row r="15" spans="2:23" s="493" customFormat="1" ht="12.5" x14ac:dyDescent="0.25">
      <c r="B15" s="614" t="s">
        <v>1330</v>
      </c>
      <c r="C15" s="472">
        <v>10480.924710153387</v>
      </c>
      <c r="D15" s="472">
        <v>0</v>
      </c>
      <c r="E15" s="472">
        <v>0</v>
      </c>
      <c r="F15" s="472">
        <v>0</v>
      </c>
      <c r="G15" s="472">
        <v>5802.0317920376201</v>
      </c>
      <c r="H15" s="472">
        <v>1907.9020973101358</v>
      </c>
      <c r="I15" s="472">
        <v>2770.9908208056322</v>
      </c>
      <c r="J15" s="615"/>
      <c r="K15" s="615"/>
      <c r="L15" s="615"/>
      <c r="M15" s="615"/>
      <c r="N15" s="615"/>
      <c r="O15" s="615"/>
      <c r="P15" s="615"/>
      <c r="Q15" s="472">
        <v>10480.924710153387</v>
      </c>
      <c r="R15" s="667">
        <v>1</v>
      </c>
      <c r="S15" s="497"/>
    </row>
    <row r="16" spans="2:23" s="603" customFormat="1" ht="12.5" x14ac:dyDescent="0.25">
      <c r="B16" s="616"/>
      <c r="C16" s="617"/>
      <c r="D16" s="617"/>
      <c r="E16" s="617"/>
      <c r="F16" s="617"/>
      <c r="G16" s="617"/>
      <c r="H16" s="617"/>
      <c r="I16" s="617"/>
      <c r="J16" s="617"/>
      <c r="K16" s="617"/>
      <c r="L16" s="617"/>
      <c r="M16" s="617"/>
      <c r="N16" s="617"/>
      <c r="O16" s="617"/>
      <c r="P16" s="617"/>
      <c r="Q16" s="617"/>
      <c r="R16" s="777"/>
      <c r="S16" s="617"/>
    </row>
    <row r="17" spans="2:19" s="493" customFormat="1" ht="12.5" x14ac:dyDescent="0.25">
      <c r="B17" s="613" t="s">
        <v>1331</v>
      </c>
      <c r="C17" s="472">
        <v>5352.2448667515437</v>
      </c>
      <c r="D17" s="472">
        <v>0.21857409999999999</v>
      </c>
      <c r="E17" s="472">
        <v>85.989972107395005</v>
      </c>
      <c r="F17" s="472">
        <v>202.58350599699901</v>
      </c>
      <c r="G17" s="472">
        <v>284.65539232533899</v>
      </c>
      <c r="H17" s="472">
        <v>0</v>
      </c>
      <c r="I17" s="472">
        <v>514.83565945384908</v>
      </c>
      <c r="J17" s="472">
        <v>10.726420210162999</v>
      </c>
      <c r="K17" s="472">
        <v>159.435406463525</v>
      </c>
      <c r="L17" s="472">
        <v>342.775588438591</v>
      </c>
      <c r="M17" s="472">
        <v>268.41656800796</v>
      </c>
      <c r="N17" s="472">
        <v>87.328651049480001</v>
      </c>
      <c r="O17" s="472">
        <v>102.33007267601299</v>
      </c>
      <c r="P17" s="472">
        <v>58.205285721841996</v>
      </c>
      <c r="Q17" s="472">
        <v>4323.02687418397</v>
      </c>
      <c r="R17" s="776">
        <v>1.3662906369777628E-2</v>
      </c>
    </row>
    <row r="18" spans="2:19" x14ac:dyDescent="0.3">
      <c r="B18" s="614" t="s">
        <v>1327</v>
      </c>
      <c r="C18" s="472">
        <v>2205.0796964254509</v>
      </c>
      <c r="D18" s="472">
        <v>0</v>
      </c>
      <c r="E18" s="472">
        <v>10.507846110162999</v>
      </c>
      <c r="F18" s="472">
        <v>0</v>
      </c>
      <c r="G18" s="472">
        <v>16.84776530736</v>
      </c>
      <c r="H18" s="472">
        <v>0</v>
      </c>
      <c r="I18" s="472">
        <v>259.473225738716</v>
      </c>
      <c r="J18" s="472">
        <v>10.507846110162999</v>
      </c>
      <c r="K18" s="472">
        <v>81.111521456800006</v>
      </c>
      <c r="L18" s="472">
        <v>141.767644962085</v>
      </c>
      <c r="M18" s="472">
        <v>9.8174312520809988</v>
      </c>
      <c r="N18" s="472">
        <v>0</v>
      </c>
      <c r="O18" s="472">
        <v>0</v>
      </c>
      <c r="P18" s="472">
        <v>0</v>
      </c>
      <c r="Q18" s="472">
        <v>1961.875252644322</v>
      </c>
      <c r="R18" s="776">
        <v>2.2236068942870224E-2</v>
      </c>
    </row>
    <row r="19" spans="2:19" x14ac:dyDescent="0.3">
      <c r="B19" s="614" t="s">
        <v>1328</v>
      </c>
      <c r="C19" s="472">
        <v>3115.5538713260921</v>
      </c>
      <c r="D19" s="472">
        <v>0.21857409999999999</v>
      </c>
      <c r="E19" s="472">
        <v>75.482125997232004</v>
      </c>
      <c r="F19" s="472">
        <v>202.58350599699901</v>
      </c>
      <c r="G19" s="472">
        <v>267.80762701797897</v>
      </c>
      <c r="H19" s="472">
        <v>0</v>
      </c>
      <c r="I19" s="472">
        <v>255.36243371513302</v>
      </c>
      <c r="J19" s="472">
        <v>0.21857409999999999</v>
      </c>
      <c r="K19" s="472">
        <v>78.323885006724993</v>
      </c>
      <c r="L19" s="472">
        <v>201.007943476506</v>
      </c>
      <c r="M19" s="472">
        <v>258.59913675587899</v>
      </c>
      <c r="N19" s="472">
        <v>87.328651049480001</v>
      </c>
      <c r="O19" s="472">
        <v>102.33007267601299</v>
      </c>
      <c r="P19" s="472">
        <v>58.205285721841996</v>
      </c>
      <c r="Q19" s="472">
        <v>2329.5403225396476</v>
      </c>
      <c r="R19" s="776">
        <v>6.6282252732440261E-3</v>
      </c>
    </row>
    <row r="20" spans="2:19" s="493" customFormat="1" ht="12.5" x14ac:dyDescent="0.25">
      <c r="B20" s="614" t="s">
        <v>1329</v>
      </c>
      <c r="C20" s="472">
        <v>31.611298999999999</v>
      </c>
      <c r="D20" s="472">
        <v>0</v>
      </c>
      <c r="E20" s="472">
        <v>0</v>
      </c>
      <c r="F20" s="472">
        <v>0</v>
      </c>
      <c r="G20" s="472">
        <v>0</v>
      </c>
      <c r="H20" s="472">
        <v>0</v>
      </c>
      <c r="I20" s="472">
        <v>0</v>
      </c>
      <c r="J20" s="472">
        <v>0</v>
      </c>
      <c r="K20" s="472">
        <v>0</v>
      </c>
      <c r="L20" s="472">
        <v>0</v>
      </c>
      <c r="M20" s="472">
        <v>0</v>
      </c>
      <c r="N20" s="472">
        <v>0</v>
      </c>
      <c r="O20" s="472">
        <v>0</v>
      </c>
      <c r="P20" s="472">
        <v>0</v>
      </c>
      <c r="Q20" s="472">
        <v>31.611298999999999</v>
      </c>
      <c r="R20" s="667">
        <v>0</v>
      </c>
      <c r="S20" s="497"/>
    </row>
    <row r="21" spans="2:19" s="493" customFormat="1" ht="13" thickBot="1" x14ac:dyDescent="0.3">
      <c r="B21" s="507" t="s">
        <v>1330</v>
      </c>
      <c r="C21" s="508"/>
      <c r="D21" s="508"/>
      <c r="E21" s="508"/>
      <c r="F21" s="508"/>
      <c r="G21" s="508"/>
      <c r="H21" s="508"/>
      <c r="I21" s="508"/>
      <c r="J21" s="509"/>
      <c r="K21" s="509"/>
      <c r="L21" s="509"/>
      <c r="M21" s="509"/>
      <c r="N21" s="509"/>
      <c r="O21" s="509"/>
      <c r="P21" s="509"/>
      <c r="Q21" s="508"/>
      <c r="R21" s="778"/>
      <c r="S21" s="497"/>
    </row>
  </sheetData>
  <sheetProtection algorithmName="SHA-512" hashValue="vR3neKF5EnJlba3SZG657zliXn9zFr7Xc58esx4wxXLefsjyGvJhCzPQfKZEdiotga5ibl2I81iqPhsWic5xLQ==" saltValue="KqLZCVGf42TIjZpmH9xenQ==" spinCount="100000" sheet="1" objects="1" scenarios="1"/>
  <mergeCells count="6">
    <mergeCell ref="B6:D6"/>
    <mergeCell ref="D9:I9"/>
    <mergeCell ref="J9:P9"/>
    <mergeCell ref="Q9:R9"/>
    <mergeCell ref="B7:B8"/>
    <mergeCell ref="C8:R8"/>
  </mergeCells>
  <hyperlinks>
    <hyperlink ref="B2" location="CONTENTS!A1" display="Back to contents page" xr:uid="{353DF454-8BF1-4CB3-A8CE-755EE37C93E5}"/>
  </hyperlinks>
  <pageMargins left="0.7" right="0.7" top="0.75" bottom="0.75" header="0.3" footer="0.3"/>
  <pageSetup orientation="portrait" r:id="rId1"/>
  <headerFooter>
    <oddHeader>&amp;L&amp;"Calibri"&amp;12&amp;K000000EBA Regular Use&amp;1#</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2F3B0-A575-49EA-9830-28B0A46475FE}">
  <dimension ref="A2:H131"/>
  <sheetViews>
    <sheetView showGridLines="0" zoomScale="85" zoomScaleNormal="85" workbookViewId="0"/>
  </sheetViews>
  <sheetFormatPr defaultColWidth="22.36328125" defaultRowHeight="14" x14ac:dyDescent="0.3"/>
  <cols>
    <col min="1" max="1" width="9.90625" style="498" customWidth="1"/>
    <col min="2" max="2" width="30.90625" style="498" customWidth="1"/>
    <col min="3" max="3" width="24.54296875" style="498" bestFit="1" customWidth="1"/>
    <col min="4" max="4" width="29.36328125" style="498" customWidth="1"/>
    <col min="5" max="5" width="59.90625" style="498" customWidth="1"/>
    <col min="6" max="6" width="22.36328125" style="498"/>
    <col min="7" max="7" width="32.453125" style="498" customWidth="1"/>
    <col min="8" max="9" width="26.453125" style="498" customWidth="1"/>
    <col min="10" max="16384" width="22.36328125" style="498"/>
  </cols>
  <sheetData>
    <row r="2" spans="1:8" x14ac:dyDescent="0.3">
      <c r="B2" s="495" t="s">
        <v>0</v>
      </c>
    </row>
    <row r="4" spans="1:8" s="500" customFormat="1" ht="15.5" x14ac:dyDescent="0.35">
      <c r="B4" s="506" t="s">
        <v>1475</v>
      </c>
      <c r="C4" s="501"/>
    </row>
    <row r="5" spans="1:8" s="500" customFormat="1" ht="15.5" x14ac:dyDescent="0.35">
      <c r="B5" s="506"/>
      <c r="C5" s="501"/>
    </row>
    <row r="6" spans="1:8" s="500" customFormat="1" ht="13" thickBot="1" x14ac:dyDescent="0.3">
      <c r="B6" s="922" t="str">
        <f>+Contents!B3</f>
        <v>31.12.2024</v>
      </c>
      <c r="C6" s="922"/>
      <c r="D6" s="922"/>
    </row>
    <row r="7" spans="1:8" s="500" customFormat="1" ht="13" thickBot="1" x14ac:dyDescent="0.3">
      <c r="B7" s="619" t="s">
        <v>1531</v>
      </c>
      <c r="C7" s="619" t="s">
        <v>1532</v>
      </c>
      <c r="D7" s="619" t="s">
        <v>1533</v>
      </c>
      <c r="E7" s="619" t="s">
        <v>1534</v>
      </c>
      <c r="F7" s="619" t="s">
        <v>1535</v>
      </c>
      <c r="G7" s="619" t="s">
        <v>1536</v>
      </c>
      <c r="H7" s="619" t="s">
        <v>6</v>
      </c>
    </row>
    <row r="8" spans="1:8" s="500" customFormat="1" ht="21.5" thickBot="1" x14ac:dyDescent="0.3">
      <c r="B8" s="562" t="s">
        <v>1332</v>
      </c>
      <c r="C8" s="562" t="s">
        <v>1333</v>
      </c>
      <c r="D8" s="562" t="s">
        <v>1334</v>
      </c>
      <c r="E8" s="562" t="s">
        <v>1335</v>
      </c>
      <c r="F8" s="562" t="s">
        <v>1336</v>
      </c>
      <c r="G8" s="562" t="s">
        <v>1337</v>
      </c>
      <c r="H8" s="562" t="s">
        <v>1338</v>
      </c>
    </row>
    <row r="9" spans="1:8" s="502" customFormat="1" ht="12.5" x14ac:dyDescent="0.25">
      <c r="B9" s="1060" t="s">
        <v>1339</v>
      </c>
      <c r="C9" s="779">
        <v>27</v>
      </c>
      <c r="D9" s="780">
        <v>176.53350894322108</v>
      </c>
      <c r="E9" s="781" t="s">
        <v>1865</v>
      </c>
      <c r="F9" s="782">
        <v>2023</v>
      </c>
      <c r="G9" s="783">
        <v>-8.3000000000000004E-2</v>
      </c>
      <c r="H9" s="782"/>
    </row>
    <row r="10" spans="1:8" s="502" customFormat="1" ht="12.5" x14ac:dyDescent="0.25">
      <c r="A10" s="500"/>
      <c r="B10" s="1061"/>
      <c r="C10" s="784">
        <v>35.1</v>
      </c>
      <c r="D10" s="472">
        <v>1625.6593345718422</v>
      </c>
      <c r="E10" s="785" t="s">
        <v>1866</v>
      </c>
      <c r="F10" s="786">
        <v>2023</v>
      </c>
      <c r="G10" s="787">
        <v>0.158</v>
      </c>
      <c r="H10" s="786">
        <v>200</v>
      </c>
    </row>
    <row r="11" spans="1:8" s="502" customFormat="1" ht="12.5" x14ac:dyDescent="0.25">
      <c r="A11" s="500"/>
      <c r="B11" s="1061"/>
      <c r="C11" s="784">
        <v>35.11</v>
      </c>
      <c r="D11" s="472">
        <v>1189.9384278710795</v>
      </c>
      <c r="E11" s="785" t="s">
        <v>1866</v>
      </c>
      <c r="F11" s="786">
        <v>2023</v>
      </c>
      <c r="G11" s="787">
        <v>0.52300000000000002</v>
      </c>
      <c r="H11" s="786">
        <v>250</v>
      </c>
    </row>
    <row r="12" spans="1:8" s="502" customFormat="1" ht="12.5" x14ac:dyDescent="0.25">
      <c r="A12" s="500"/>
      <c r="B12" s="1061"/>
      <c r="C12" s="784">
        <v>35.130000000000003</v>
      </c>
      <c r="D12" s="472">
        <v>334.38630305458491</v>
      </c>
      <c r="E12" s="785" t="s">
        <v>1866</v>
      </c>
      <c r="F12" s="786">
        <v>2023</v>
      </c>
      <c r="G12" s="787">
        <v>2.306</v>
      </c>
      <c r="H12" s="786">
        <v>440</v>
      </c>
    </row>
    <row r="13" spans="1:8" s="502" customFormat="1" ht="12.5" x14ac:dyDescent="0.25">
      <c r="A13" s="500"/>
      <c r="B13" s="1062" t="s">
        <v>1340</v>
      </c>
      <c r="C13" s="788">
        <v>35.200000000000003</v>
      </c>
      <c r="D13" s="789">
        <v>390.43506636073084</v>
      </c>
      <c r="E13" s="790" t="s">
        <v>1867</v>
      </c>
      <c r="F13" s="791">
        <v>2023</v>
      </c>
      <c r="G13" s="792">
        <v>-1.0420526607460696</v>
      </c>
      <c r="H13" s="791"/>
    </row>
    <row r="14" spans="1:8" s="502" customFormat="1" ht="12.5" x14ac:dyDescent="0.25">
      <c r="A14" s="500"/>
      <c r="B14" s="1061"/>
      <c r="C14" s="793" t="s">
        <v>1545</v>
      </c>
      <c r="D14" s="472">
        <v>379.0155120049929</v>
      </c>
      <c r="E14" s="785" t="s">
        <v>1867</v>
      </c>
      <c r="F14" s="786">
        <v>2023</v>
      </c>
      <c r="G14" s="787">
        <v>-2.0744183765647182</v>
      </c>
      <c r="H14" s="786"/>
    </row>
    <row r="15" spans="1:8" s="502" customFormat="1" ht="12.5" x14ac:dyDescent="0.25">
      <c r="A15" s="500"/>
      <c r="B15" s="1061"/>
      <c r="C15" s="784" t="s">
        <v>1546</v>
      </c>
      <c r="D15" s="472">
        <v>181.32707056334485</v>
      </c>
      <c r="E15" s="785" t="s">
        <v>1868</v>
      </c>
      <c r="F15" s="786">
        <v>2023</v>
      </c>
      <c r="G15" s="787">
        <v>1</v>
      </c>
      <c r="H15" s="786"/>
    </row>
    <row r="16" spans="1:8" s="502" customFormat="1" ht="12.5" x14ac:dyDescent="0.25">
      <c r="A16" s="500"/>
      <c r="B16" s="1061"/>
      <c r="C16" s="784">
        <v>6</v>
      </c>
      <c r="D16" s="472">
        <v>196.82615486791397</v>
      </c>
      <c r="E16" s="785" t="s">
        <v>1869</v>
      </c>
      <c r="F16" s="786">
        <v>2023</v>
      </c>
      <c r="G16" s="787">
        <v>-1.0420526607460696</v>
      </c>
      <c r="H16" s="787"/>
    </row>
    <row r="17" spans="1:8" s="502" customFormat="1" ht="12.5" x14ac:dyDescent="0.25">
      <c r="A17" s="500"/>
      <c r="B17" s="1061"/>
      <c r="C17" s="784" t="s">
        <v>1870</v>
      </c>
      <c r="D17" s="472">
        <v>196.82615486791397</v>
      </c>
      <c r="E17" s="785" t="s">
        <v>1871</v>
      </c>
      <c r="F17" s="786">
        <v>2023</v>
      </c>
      <c r="G17" s="787">
        <v>-0.79219361638060848</v>
      </c>
      <c r="H17" s="787"/>
    </row>
    <row r="18" spans="1:8" s="502" customFormat="1" ht="12.5" x14ac:dyDescent="0.25">
      <c r="A18" s="500"/>
      <c r="B18" s="1061"/>
      <c r="C18" s="784" t="s">
        <v>1552</v>
      </c>
      <c r="D18" s="794">
        <v>104.24754339653298</v>
      </c>
      <c r="E18" s="795" t="s">
        <v>1865</v>
      </c>
      <c r="F18" s="796">
        <v>2023</v>
      </c>
      <c r="G18" s="797">
        <v>0.501</v>
      </c>
      <c r="H18" s="796"/>
    </row>
    <row r="19" spans="1:8" s="502" customFormat="1" ht="12.5" x14ac:dyDescent="0.25">
      <c r="A19" s="500"/>
      <c r="B19" s="1062" t="s">
        <v>1341</v>
      </c>
      <c r="C19" s="788" t="s">
        <v>1872</v>
      </c>
      <c r="D19" s="798">
        <v>68.539016818191826</v>
      </c>
      <c r="E19" s="790" t="s">
        <v>1873</v>
      </c>
      <c r="F19" s="791">
        <v>2023</v>
      </c>
      <c r="G19" s="792">
        <v>1.24</v>
      </c>
      <c r="H19" s="792"/>
    </row>
    <row r="20" spans="1:8" s="502" customFormat="1" ht="12.5" x14ac:dyDescent="0.25">
      <c r="A20" s="500"/>
      <c r="B20" s="1061"/>
      <c r="C20" s="799" t="s">
        <v>1874</v>
      </c>
      <c r="D20" s="625">
        <v>18.556162040181015</v>
      </c>
      <c r="E20" s="785" t="s">
        <v>1865</v>
      </c>
      <c r="F20" s="786">
        <v>2023</v>
      </c>
      <c r="G20" s="787">
        <v>0.84</v>
      </c>
      <c r="H20" s="787"/>
    </row>
    <row r="21" spans="1:8" s="502" customFormat="1" ht="12.5" x14ac:dyDescent="0.25">
      <c r="A21" s="500"/>
      <c r="B21" s="1063"/>
      <c r="C21" s="800" t="s">
        <v>1875</v>
      </c>
      <c r="D21" s="801">
        <v>81.611919429891927</v>
      </c>
      <c r="E21" s="795" t="s">
        <v>1865</v>
      </c>
      <c r="F21" s="796">
        <v>2023</v>
      </c>
      <c r="G21" s="797">
        <v>0.84</v>
      </c>
      <c r="H21" s="797"/>
    </row>
    <row r="22" spans="1:8" s="502" customFormat="1" ht="12.5" x14ac:dyDescent="0.25">
      <c r="A22" s="500"/>
      <c r="B22" s="802" t="s">
        <v>1342</v>
      </c>
      <c r="C22" s="803" t="s">
        <v>1547</v>
      </c>
      <c r="D22" s="804"/>
      <c r="E22" s="802"/>
      <c r="F22" s="805"/>
      <c r="G22" s="806"/>
      <c r="H22" s="803"/>
    </row>
    <row r="23" spans="1:8" s="502" customFormat="1" ht="12.5" x14ac:dyDescent="0.25">
      <c r="B23" s="790" t="s">
        <v>1343</v>
      </c>
      <c r="C23" s="791" t="s">
        <v>1547</v>
      </c>
      <c r="D23" s="807"/>
      <c r="E23" s="790"/>
      <c r="F23" s="808"/>
      <c r="G23" s="809"/>
      <c r="H23" s="809"/>
    </row>
    <row r="24" spans="1:8" s="502" customFormat="1" ht="12.5" x14ac:dyDescent="0.25">
      <c r="A24" s="500"/>
      <c r="B24" s="802" t="s">
        <v>1344</v>
      </c>
      <c r="C24" s="803" t="s">
        <v>1547</v>
      </c>
      <c r="D24" s="804"/>
      <c r="E24" s="802"/>
      <c r="F24" s="802"/>
      <c r="G24" s="806"/>
      <c r="H24" s="806"/>
    </row>
    <row r="25" spans="1:8" s="502" customFormat="1" ht="12.5" x14ac:dyDescent="0.25">
      <c r="A25" s="500"/>
      <c r="B25" s="1064" t="s">
        <v>1345</v>
      </c>
      <c r="C25" s="791" t="s">
        <v>1548</v>
      </c>
      <c r="D25" s="798">
        <v>389.8870073250186</v>
      </c>
      <c r="E25" s="790" t="s">
        <v>1865</v>
      </c>
      <c r="F25" s="791">
        <v>2023</v>
      </c>
      <c r="G25" s="792">
        <v>0.36106190441033703</v>
      </c>
      <c r="H25" s="791"/>
    </row>
    <row r="26" spans="1:8" s="502" customFormat="1" ht="12.5" x14ac:dyDescent="0.25">
      <c r="A26" s="500"/>
      <c r="B26" s="1065"/>
      <c r="C26" s="786" t="s">
        <v>1549</v>
      </c>
      <c r="D26" s="625">
        <v>153.368335074687</v>
      </c>
      <c r="E26" s="785" t="s">
        <v>1865</v>
      </c>
      <c r="F26" s="786">
        <v>2023</v>
      </c>
      <c r="G26" s="787">
        <v>-0.30673618220024856</v>
      </c>
      <c r="H26" s="786"/>
    </row>
    <row r="27" spans="1:8" s="502" customFormat="1" ht="12.5" x14ac:dyDescent="0.25">
      <c r="A27" s="500"/>
      <c r="B27" s="1065"/>
      <c r="C27" s="786" t="s">
        <v>1550</v>
      </c>
      <c r="D27" s="625">
        <v>153.368335074687</v>
      </c>
      <c r="E27" s="785" t="s">
        <v>1865</v>
      </c>
      <c r="F27" s="786">
        <v>2023</v>
      </c>
      <c r="G27" s="787">
        <v>-0.30673618220024856</v>
      </c>
      <c r="H27" s="786"/>
    </row>
    <row r="28" spans="1:8" s="502" customFormat="1" ht="12.5" x14ac:dyDescent="0.25">
      <c r="A28" s="500"/>
      <c r="B28" s="1065"/>
      <c r="C28" s="799" t="s">
        <v>1876</v>
      </c>
      <c r="D28" s="625">
        <v>158.81399875021708</v>
      </c>
      <c r="E28" s="785" t="s">
        <v>1865</v>
      </c>
      <c r="F28" s="786">
        <v>2023</v>
      </c>
      <c r="G28" s="787">
        <v>0.71901158120873498</v>
      </c>
      <c r="H28" s="786"/>
    </row>
    <row r="29" spans="1:8" s="502" customFormat="1" ht="12.5" x14ac:dyDescent="0.25">
      <c r="A29" s="500"/>
      <c r="B29" s="1065"/>
      <c r="C29" s="786" t="s">
        <v>1551</v>
      </c>
      <c r="D29" s="625">
        <v>81.927763985630008</v>
      </c>
      <c r="E29" s="785" t="s">
        <v>1865</v>
      </c>
      <c r="F29" s="786">
        <v>2023</v>
      </c>
      <c r="G29" s="787">
        <v>0.65768221933941262</v>
      </c>
      <c r="H29" s="786"/>
    </row>
    <row r="30" spans="1:8" s="502" customFormat="1" ht="12.5" x14ac:dyDescent="0.25">
      <c r="A30" s="500"/>
      <c r="B30" s="1065"/>
      <c r="C30" s="796" t="s">
        <v>9</v>
      </c>
      <c r="D30" s="801">
        <v>383.23230350961791</v>
      </c>
      <c r="E30" s="795" t="s">
        <v>1865</v>
      </c>
      <c r="F30" s="796">
        <v>2023</v>
      </c>
      <c r="G30" s="797">
        <v>-0.16312495749315933</v>
      </c>
      <c r="H30" s="796"/>
    </row>
    <row r="31" spans="1:8" s="502" customFormat="1" ht="20.5" thickBot="1" x14ac:dyDescent="0.3">
      <c r="A31" s="500"/>
      <c r="B31" s="810" t="s">
        <v>1346</v>
      </c>
      <c r="C31" s="811"/>
      <c r="D31" s="812"/>
      <c r="E31" s="812"/>
      <c r="F31" s="812"/>
      <c r="G31" s="812"/>
      <c r="H31" s="812"/>
    </row>
    <row r="32" spans="1:8" s="502" customFormat="1" ht="13" x14ac:dyDescent="0.25">
      <c r="A32" s="500"/>
      <c r="B32" s="813"/>
      <c r="C32" s="814"/>
      <c r="D32" s="815"/>
      <c r="E32" s="815"/>
      <c r="F32" s="815"/>
      <c r="G32" s="815"/>
      <c r="H32" s="815"/>
    </row>
    <row r="33" spans="1:8" s="502" customFormat="1" ht="13" x14ac:dyDescent="0.25">
      <c r="A33" s="500"/>
      <c r="B33" s="813"/>
      <c r="C33" s="814"/>
      <c r="D33" s="815"/>
      <c r="E33" s="815"/>
      <c r="F33" s="815"/>
      <c r="G33" s="815"/>
      <c r="H33" s="815"/>
    </row>
    <row r="34" spans="1:8" x14ac:dyDescent="0.3">
      <c r="B34" s="406" t="s">
        <v>1347</v>
      </c>
      <c r="C34" s="406"/>
      <c r="D34" s="406"/>
      <c r="E34" s="406"/>
    </row>
    <row r="35" spans="1:8" x14ac:dyDescent="0.3">
      <c r="B35" s="406"/>
      <c r="C35" s="406"/>
      <c r="D35" s="406"/>
      <c r="E35" s="406"/>
    </row>
    <row r="36" spans="1:8" x14ac:dyDescent="0.3">
      <c r="B36" s="406" t="s">
        <v>1348</v>
      </c>
      <c r="C36" s="406"/>
      <c r="D36" s="406"/>
      <c r="E36" s="406"/>
    </row>
    <row r="37" spans="1:8" x14ac:dyDescent="0.3">
      <c r="B37" s="510" t="s">
        <v>1349</v>
      </c>
      <c r="C37" s="1066" t="s">
        <v>1350</v>
      </c>
      <c r="D37" s="1067"/>
      <c r="E37" s="1057" t="s">
        <v>1351</v>
      </c>
      <c r="F37" s="503"/>
      <c r="G37" s="503"/>
    </row>
    <row r="38" spans="1:8" ht="14.5" x14ac:dyDescent="0.3">
      <c r="B38" s="510" t="s">
        <v>1352</v>
      </c>
      <c r="C38" s="511" t="s">
        <v>1353</v>
      </c>
      <c r="D38" s="511" t="s">
        <v>1354</v>
      </c>
      <c r="E38" s="1058"/>
      <c r="F38" s="504"/>
      <c r="G38" s="504"/>
    </row>
    <row r="39" spans="1:8" ht="14.5" x14ac:dyDescent="0.35">
      <c r="B39" s="510" t="s">
        <v>1343</v>
      </c>
      <c r="C39" s="510" t="s">
        <v>1355</v>
      </c>
      <c r="D39" s="510">
        <v>301</v>
      </c>
      <c r="E39" s="1057" t="s">
        <v>1356</v>
      </c>
      <c r="F39" s="505"/>
      <c r="G39" s="505"/>
    </row>
    <row r="40" spans="1:8" ht="14.5" x14ac:dyDescent="0.35">
      <c r="B40" s="510" t="s">
        <v>1343</v>
      </c>
      <c r="C40" s="510" t="s">
        <v>1355</v>
      </c>
      <c r="D40" s="510">
        <v>3011</v>
      </c>
      <c r="E40" s="1058"/>
      <c r="F40" s="505"/>
      <c r="G40" s="505"/>
    </row>
    <row r="41" spans="1:8" ht="14.5" x14ac:dyDescent="0.35">
      <c r="B41" s="510" t="s">
        <v>1343</v>
      </c>
      <c r="C41" s="510" t="s">
        <v>1355</v>
      </c>
      <c r="D41" s="510">
        <v>3012</v>
      </c>
      <c r="E41" s="1058"/>
      <c r="F41" s="505"/>
      <c r="G41" s="505"/>
    </row>
    <row r="42" spans="1:8" ht="14.5" x14ac:dyDescent="0.35">
      <c r="B42" s="510" t="s">
        <v>1343</v>
      </c>
      <c r="C42" s="510" t="s">
        <v>1355</v>
      </c>
      <c r="D42" s="510">
        <v>3315</v>
      </c>
      <c r="E42" s="1058"/>
      <c r="F42" s="505"/>
      <c r="G42" s="505"/>
    </row>
    <row r="43" spans="1:8" ht="14.5" x14ac:dyDescent="0.35">
      <c r="B43" s="510" t="s">
        <v>1343</v>
      </c>
      <c r="C43" s="510" t="s">
        <v>1355</v>
      </c>
      <c r="D43" s="510">
        <v>50</v>
      </c>
      <c r="E43" s="1058"/>
      <c r="F43" s="505"/>
      <c r="G43" s="505"/>
    </row>
    <row r="44" spans="1:8" ht="14.5" x14ac:dyDescent="0.35">
      <c r="B44" s="510" t="s">
        <v>1343</v>
      </c>
      <c r="C44" s="510" t="s">
        <v>1355</v>
      </c>
      <c r="D44" s="510">
        <v>501</v>
      </c>
      <c r="E44" s="1058"/>
      <c r="F44" s="505"/>
      <c r="G44" s="505"/>
    </row>
    <row r="45" spans="1:8" ht="14.5" x14ac:dyDescent="0.35">
      <c r="B45" s="510" t="s">
        <v>1343</v>
      </c>
      <c r="C45" s="510" t="s">
        <v>1355</v>
      </c>
      <c r="D45" s="510">
        <v>5010</v>
      </c>
      <c r="E45" s="1058"/>
      <c r="F45" s="505"/>
      <c r="G45" s="505"/>
    </row>
    <row r="46" spans="1:8" ht="14.5" x14ac:dyDescent="0.35">
      <c r="B46" s="510" t="s">
        <v>1343</v>
      </c>
      <c r="C46" s="510" t="s">
        <v>1355</v>
      </c>
      <c r="D46" s="510">
        <v>502</v>
      </c>
      <c r="E46" s="1058"/>
      <c r="F46" s="505"/>
      <c r="G46" s="505"/>
    </row>
    <row r="47" spans="1:8" ht="14.5" x14ac:dyDescent="0.35">
      <c r="B47" s="510" t="s">
        <v>1343</v>
      </c>
      <c r="C47" s="510" t="s">
        <v>1355</v>
      </c>
      <c r="D47" s="510">
        <v>5020</v>
      </c>
      <c r="E47" s="1058"/>
      <c r="F47" s="505"/>
      <c r="G47" s="505"/>
    </row>
    <row r="48" spans="1:8" ht="14.5" x14ac:dyDescent="0.35">
      <c r="B48" s="510" t="s">
        <v>1343</v>
      </c>
      <c r="C48" s="510" t="s">
        <v>1355</v>
      </c>
      <c r="D48" s="510">
        <v>5222</v>
      </c>
      <c r="E48" s="1058"/>
      <c r="F48" s="505"/>
      <c r="G48" s="505"/>
    </row>
    <row r="49" spans="2:7" ht="14.5" x14ac:dyDescent="0.35">
      <c r="B49" s="510" t="s">
        <v>1343</v>
      </c>
      <c r="C49" s="510" t="s">
        <v>1355</v>
      </c>
      <c r="D49" s="510">
        <v>5224</v>
      </c>
      <c r="E49" s="1058"/>
      <c r="F49" s="505"/>
      <c r="G49" s="505"/>
    </row>
    <row r="50" spans="2:7" ht="14.5" x14ac:dyDescent="0.35">
      <c r="B50" s="510" t="s">
        <v>1343</v>
      </c>
      <c r="C50" s="510" t="s">
        <v>1355</v>
      </c>
      <c r="D50" s="510">
        <v>5229</v>
      </c>
      <c r="E50" s="512"/>
      <c r="F50" s="505"/>
      <c r="G50" s="505"/>
    </row>
    <row r="51" spans="2:7" ht="14.5" x14ac:dyDescent="0.35">
      <c r="B51" s="510" t="s">
        <v>1339</v>
      </c>
      <c r="C51" s="510" t="s">
        <v>1357</v>
      </c>
      <c r="D51" s="510">
        <v>27</v>
      </c>
      <c r="E51" s="1057" t="s">
        <v>1358</v>
      </c>
      <c r="F51" s="505"/>
    </row>
    <row r="52" spans="2:7" ht="14.5" x14ac:dyDescent="0.35">
      <c r="B52" s="510" t="s">
        <v>1339</v>
      </c>
      <c r="C52" s="510" t="s">
        <v>1357</v>
      </c>
      <c r="D52" s="510">
        <v>2712</v>
      </c>
      <c r="E52" s="1058"/>
      <c r="F52" s="505"/>
    </row>
    <row r="53" spans="2:7" ht="14.5" x14ac:dyDescent="0.35">
      <c r="B53" s="510" t="s">
        <v>1339</v>
      </c>
      <c r="C53" s="510" t="s">
        <v>1357</v>
      </c>
      <c r="D53" s="510">
        <v>3314</v>
      </c>
      <c r="E53" s="1058"/>
      <c r="F53" s="505"/>
    </row>
    <row r="54" spans="2:7" ht="14.5" x14ac:dyDescent="0.35">
      <c r="B54" s="510" t="s">
        <v>1339</v>
      </c>
      <c r="C54" s="510" t="s">
        <v>1357</v>
      </c>
      <c r="D54" s="510">
        <v>35</v>
      </c>
      <c r="E54" s="1058"/>
      <c r="F54" s="505"/>
    </row>
    <row r="55" spans="2:7" ht="14.5" x14ac:dyDescent="0.35">
      <c r="B55" s="510" t="s">
        <v>1339</v>
      </c>
      <c r="C55" s="510" t="s">
        <v>1357</v>
      </c>
      <c r="D55" s="510">
        <v>351</v>
      </c>
      <c r="E55" s="1058"/>
      <c r="F55" s="505"/>
    </row>
    <row r="56" spans="2:7" ht="14.5" x14ac:dyDescent="0.35">
      <c r="B56" s="510" t="s">
        <v>1339</v>
      </c>
      <c r="C56" s="510" t="s">
        <v>1357</v>
      </c>
      <c r="D56" s="510">
        <v>3511</v>
      </c>
      <c r="E56" s="1058"/>
      <c r="F56" s="505"/>
    </row>
    <row r="57" spans="2:7" ht="14.5" x14ac:dyDescent="0.35">
      <c r="B57" s="510" t="s">
        <v>1339</v>
      </c>
      <c r="C57" s="510" t="s">
        <v>1357</v>
      </c>
      <c r="D57" s="510">
        <v>3512</v>
      </c>
      <c r="E57" s="1058"/>
      <c r="F57" s="505"/>
    </row>
    <row r="58" spans="2:7" x14ac:dyDescent="0.3">
      <c r="B58" s="510" t="s">
        <v>1339</v>
      </c>
      <c r="C58" s="510" t="s">
        <v>1357</v>
      </c>
      <c r="D58" s="510">
        <v>3513</v>
      </c>
      <c r="E58" s="1058"/>
    </row>
    <row r="59" spans="2:7" x14ac:dyDescent="0.3">
      <c r="B59" s="510" t="s">
        <v>1339</v>
      </c>
      <c r="C59" s="510" t="s">
        <v>1357</v>
      </c>
      <c r="D59" s="510">
        <v>3514</v>
      </c>
      <c r="E59" s="1058"/>
    </row>
    <row r="60" spans="2:7" x14ac:dyDescent="0.3">
      <c r="B60" s="510" t="s">
        <v>1339</v>
      </c>
      <c r="C60" s="510" t="s">
        <v>1357</v>
      </c>
      <c r="D60" s="510">
        <v>4321</v>
      </c>
      <c r="E60" s="1059"/>
    </row>
    <row r="61" spans="2:7" x14ac:dyDescent="0.3">
      <c r="B61" s="510" t="s">
        <v>1340</v>
      </c>
      <c r="C61" s="510" t="s">
        <v>1359</v>
      </c>
      <c r="D61" s="510">
        <v>91</v>
      </c>
      <c r="E61" s="1057" t="s">
        <v>1360</v>
      </c>
    </row>
    <row r="62" spans="2:7" x14ac:dyDescent="0.3">
      <c r="B62" s="510" t="s">
        <v>1340</v>
      </c>
      <c r="C62" s="510" t="s">
        <v>1359</v>
      </c>
      <c r="D62" s="510">
        <v>910</v>
      </c>
      <c r="E62" s="1058"/>
    </row>
    <row r="63" spans="2:7" x14ac:dyDescent="0.3">
      <c r="B63" s="510" t="s">
        <v>1340</v>
      </c>
      <c r="C63" s="510" t="s">
        <v>1359</v>
      </c>
      <c r="D63" s="510">
        <v>192</v>
      </c>
      <c r="E63" s="1058"/>
    </row>
    <row r="64" spans="2:7" x14ac:dyDescent="0.3">
      <c r="B64" s="510" t="s">
        <v>1340</v>
      </c>
      <c r="C64" s="510" t="s">
        <v>1359</v>
      </c>
      <c r="D64" s="510">
        <v>1920</v>
      </c>
      <c r="E64" s="1058"/>
    </row>
    <row r="65" spans="2:5" x14ac:dyDescent="0.3">
      <c r="B65" s="510" t="s">
        <v>1340</v>
      </c>
      <c r="C65" s="510" t="s">
        <v>1359</v>
      </c>
      <c r="D65" s="510">
        <v>2014</v>
      </c>
      <c r="E65" s="1058"/>
    </row>
    <row r="66" spans="2:5" x14ac:dyDescent="0.3">
      <c r="B66" s="510" t="s">
        <v>1340</v>
      </c>
      <c r="C66" s="510" t="s">
        <v>1359</v>
      </c>
      <c r="D66" s="510">
        <v>352</v>
      </c>
      <c r="E66" s="1058"/>
    </row>
    <row r="67" spans="2:5" x14ac:dyDescent="0.3">
      <c r="B67" s="510" t="s">
        <v>1340</v>
      </c>
      <c r="C67" s="510" t="s">
        <v>1359</v>
      </c>
      <c r="D67" s="510">
        <v>3521</v>
      </c>
      <c r="E67" s="1058"/>
    </row>
    <row r="68" spans="2:5" x14ac:dyDescent="0.3">
      <c r="B68" s="510" t="s">
        <v>1340</v>
      </c>
      <c r="C68" s="510" t="s">
        <v>1359</v>
      </c>
      <c r="D68" s="510">
        <v>3522</v>
      </c>
      <c r="E68" s="1058"/>
    </row>
    <row r="69" spans="2:5" x14ac:dyDescent="0.3">
      <c r="B69" s="510" t="s">
        <v>1340</v>
      </c>
      <c r="C69" s="510" t="s">
        <v>1359</v>
      </c>
      <c r="D69" s="510">
        <v>3523</v>
      </c>
      <c r="E69" s="1058"/>
    </row>
    <row r="70" spans="2:5" x14ac:dyDescent="0.3">
      <c r="B70" s="510" t="s">
        <v>1340</v>
      </c>
      <c r="C70" s="510" t="s">
        <v>1359</v>
      </c>
      <c r="D70" s="510">
        <v>4612</v>
      </c>
      <c r="E70" s="1058"/>
    </row>
    <row r="71" spans="2:5" x14ac:dyDescent="0.3">
      <c r="B71" s="510" t="s">
        <v>1340</v>
      </c>
      <c r="C71" s="510" t="s">
        <v>1359</v>
      </c>
      <c r="D71" s="510">
        <v>4671</v>
      </c>
      <c r="E71" s="1058"/>
    </row>
    <row r="72" spans="2:5" x14ac:dyDescent="0.3">
      <c r="B72" s="510" t="s">
        <v>1340</v>
      </c>
      <c r="C72" s="510" t="s">
        <v>1359</v>
      </c>
      <c r="D72" s="510">
        <v>6</v>
      </c>
      <c r="E72" s="1058"/>
    </row>
    <row r="73" spans="2:5" x14ac:dyDescent="0.3">
      <c r="B73" s="510" t="s">
        <v>1340</v>
      </c>
      <c r="C73" s="510" t="s">
        <v>1359</v>
      </c>
      <c r="D73" s="510">
        <v>61</v>
      </c>
      <c r="E73" s="1058"/>
    </row>
    <row r="74" spans="2:5" x14ac:dyDescent="0.3">
      <c r="B74" s="510" t="s">
        <v>1340</v>
      </c>
      <c r="C74" s="510" t="s">
        <v>1359</v>
      </c>
      <c r="D74" s="510">
        <v>610</v>
      </c>
      <c r="E74" s="1058"/>
    </row>
    <row r="75" spans="2:5" x14ac:dyDescent="0.3">
      <c r="B75" s="510" t="s">
        <v>1340</v>
      </c>
      <c r="C75" s="510" t="s">
        <v>1359</v>
      </c>
      <c r="D75" s="510">
        <v>62</v>
      </c>
      <c r="E75" s="1058"/>
    </row>
    <row r="76" spans="2:5" x14ac:dyDescent="0.3">
      <c r="B76" s="510" t="s">
        <v>1340</v>
      </c>
      <c r="C76" s="510" t="s">
        <v>1359</v>
      </c>
      <c r="D76" s="510">
        <v>620</v>
      </c>
      <c r="E76" s="1058"/>
    </row>
    <row r="77" spans="2:5" x14ac:dyDescent="0.3">
      <c r="B77" s="510" t="s">
        <v>1345</v>
      </c>
      <c r="C77" s="510" t="s">
        <v>1361</v>
      </c>
      <c r="D77" s="510">
        <v>24</v>
      </c>
      <c r="E77" s="1057" t="s">
        <v>1362</v>
      </c>
    </row>
    <row r="78" spans="2:5" x14ac:dyDescent="0.3">
      <c r="B78" s="510" t="s">
        <v>1345</v>
      </c>
      <c r="C78" s="510" t="s">
        <v>1361</v>
      </c>
      <c r="D78" s="510">
        <v>241</v>
      </c>
      <c r="E78" s="1058"/>
    </row>
    <row r="79" spans="2:5" x14ac:dyDescent="0.3">
      <c r="B79" s="510" t="s">
        <v>1345</v>
      </c>
      <c r="C79" s="510" t="s">
        <v>1361</v>
      </c>
      <c r="D79" s="510">
        <v>2410</v>
      </c>
      <c r="E79" s="1058"/>
    </row>
    <row r="80" spans="2:5" x14ac:dyDescent="0.3">
      <c r="B80" s="510" t="s">
        <v>1345</v>
      </c>
      <c r="C80" s="510" t="s">
        <v>1361</v>
      </c>
      <c r="D80" s="510">
        <v>242</v>
      </c>
      <c r="E80" s="1058"/>
    </row>
    <row r="81" spans="2:5" x14ac:dyDescent="0.3">
      <c r="B81" s="510" t="s">
        <v>1345</v>
      </c>
      <c r="C81" s="510" t="s">
        <v>1361</v>
      </c>
      <c r="D81" s="510">
        <v>2420</v>
      </c>
      <c r="E81" s="1058"/>
    </row>
    <row r="82" spans="2:5" x14ac:dyDescent="0.3">
      <c r="B82" s="510" t="s">
        <v>1345</v>
      </c>
      <c r="C82" s="510" t="s">
        <v>1361</v>
      </c>
      <c r="D82" s="510">
        <v>2434</v>
      </c>
      <c r="E82" s="1058"/>
    </row>
    <row r="83" spans="2:5" x14ac:dyDescent="0.3">
      <c r="B83" s="510" t="s">
        <v>1345</v>
      </c>
      <c r="C83" s="510" t="s">
        <v>1361</v>
      </c>
      <c r="D83" s="510">
        <v>244</v>
      </c>
      <c r="E83" s="1058"/>
    </row>
    <row r="84" spans="2:5" x14ac:dyDescent="0.3">
      <c r="B84" s="510" t="s">
        <v>1345</v>
      </c>
      <c r="C84" s="510" t="s">
        <v>1361</v>
      </c>
      <c r="D84" s="510">
        <v>2442</v>
      </c>
      <c r="E84" s="1058"/>
    </row>
    <row r="85" spans="2:5" x14ac:dyDescent="0.3">
      <c r="B85" s="510" t="s">
        <v>1345</v>
      </c>
      <c r="C85" s="510" t="s">
        <v>1361</v>
      </c>
      <c r="D85" s="510">
        <v>2444</v>
      </c>
      <c r="E85" s="1058"/>
    </row>
    <row r="86" spans="2:5" x14ac:dyDescent="0.3">
      <c r="B86" s="510" t="s">
        <v>1345</v>
      </c>
      <c r="C86" s="510" t="s">
        <v>1361</v>
      </c>
      <c r="D86" s="510">
        <v>2445</v>
      </c>
      <c r="E86" s="1058"/>
    </row>
    <row r="87" spans="2:5" x14ac:dyDescent="0.3">
      <c r="B87" s="510" t="s">
        <v>1345</v>
      </c>
      <c r="C87" s="510" t="s">
        <v>1361</v>
      </c>
      <c r="D87" s="510">
        <v>245</v>
      </c>
      <c r="E87" s="1058"/>
    </row>
    <row r="88" spans="2:5" x14ac:dyDescent="0.3">
      <c r="B88" s="510" t="s">
        <v>1345</v>
      </c>
      <c r="C88" s="510" t="s">
        <v>1361</v>
      </c>
      <c r="D88" s="510">
        <v>2451</v>
      </c>
      <c r="E88" s="1058"/>
    </row>
    <row r="89" spans="2:5" x14ac:dyDescent="0.3">
      <c r="B89" s="510" t="s">
        <v>1345</v>
      </c>
      <c r="C89" s="510" t="s">
        <v>1361</v>
      </c>
      <c r="D89" s="510">
        <v>2452</v>
      </c>
      <c r="E89" s="1058"/>
    </row>
    <row r="90" spans="2:5" x14ac:dyDescent="0.3">
      <c r="B90" s="510" t="s">
        <v>1345</v>
      </c>
      <c r="C90" s="510" t="s">
        <v>1361</v>
      </c>
      <c r="D90" s="510">
        <v>25</v>
      </c>
      <c r="E90" s="1058"/>
    </row>
    <row r="91" spans="2:5" x14ac:dyDescent="0.3">
      <c r="B91" s="510" t="s">
        <v>1345</v>
      </c>
      <c r="C91" s="510" t="s">
        <v>1361</v>
      </c>
      <c r="D91" s="510">
        <v>251</v>
      </c>
      <c r="E91" s="1058"/>
    </row>
    <row r="92" spans="2:5" x14ac:dyDescent="0.3">
      <c r="B92" s="510" t="s">
        <v>1345</v>
      </c>
      <c r="C92" s="510" t="s">
        <v>1361</v>
      </c>
      <c r="D92" s="510">
        <v>2511</v>
      </c>
      <c r="E92" s="1058"/>
    </row>
    <row r="93" spans="2:5" x14ac:dyDescent="0.3">
      <c r="B93" s="510" t="s">
        <v>1345</v>
      </c>
      <c r="C93" s="510" t="s">
        <v>1361</v>
      </c>
      <c r="D93" s="510">
        <v>4672</v>
      </c>
      <c r="E93" s="1058"/>
    </row>
    <row r="94" spans="2:5" x14ac:dyDescent="0.3">
      <c r="B94" s="510" t="s">
        <v>1345</v>
      </c>
      <c r="C94" s="510" t="s">
        <v>1363</v>
      </c>
      <c r="D94" s="510">
        <v>5</v>
      </c>
      <c r="E94" s="1058"/>
    </row>
    <row r="95" spans="2:5" x14ac:dyDescent="0.3">
      <c r="B95" s="510" t="s">
        <v>1345</v>
      </c>
      <c r="C95" s="510" t="s">
        <v>1363</v>
      </c>
      <c r="D95" s="510">
        <v>51</v>
      </c>
      <c r="E95" s="1058"/>
    </row>
    <row r="96" spans="2:5" x14ac:dyDescent="0.3">
      <c r="B96" s="510" t="s">
        <v>1345</v>
      </c>
      <c r="C96" s="510" t="s">
        <v>1363</v>
      </c>
      <c r="D96" s="510">
        <v>510</v>
      </c>
      <c r="E96" s="1058"/>
    </row>
    <row r="97" spans="2:5" x14ac:dyDescent="0.3">
      <c r="B97" s="510" t="s">
        <v>1345</v>
      </c>
      <c r="C97" s="510" t="s">
        <v>1363</v>
      </c>
      <c r="D97" s="510">
        <v>52</v>
      </c>
      <c r="E97" s="1058"/>
    </row>
    <row r="98" spans="2:5" x14ac:dyDescent="0.3">
      <c r="B98" s="510" t="s">
        <v>1345</v>
      </c>
      <c r="C98" s="510" t="s">
        <v>1363</v>
      </c>
      <c r="D98" s="510">
        <v>520</v>
      </c>
      <c r="E98" s="1058"/>
    </row>
    <row r="99" spans="2:5" x14ac:dyDescent="0.3">
      <c r="B99" s="510" t="s">
        <v>1345</v>
      </c>
      <c r="C99" s="510" t="s">
        <v>1361</v>
      </c>
      <c r="D99" s="510">
        <v>7</v>
      </c>
      <c r="E99" s="1058"/>
    </row>
    <row r="100" spans="2:5" x14ac:dyDescent="0.3">
      <c r="B100" s="510" t="s">
        <v>1345</v>
      </c>
      <c r="C100" s="510" t="s">
        <v>1361</v>
      </c>
      <c r="D100" s="510">
        <v>72</v>
      </c>
      <c r="E100" s="1058"/>
    </row>
    <row r="101" spans="2:5" x14ac:dyDescent="0.3">
      <c r="B101" s="510" t="s">
        <v>1345</v>
      </c>
      <c r="C101" s="510" t="s">
        <v>1361</v>
      </c>
      <c r="D101" s="510">
        <v>729</v>
      </c>
      <c r="E101" s="1059"/>
    </row>
    <row r="102" spans="2:5" x14ac:dyDescent="0.3">
      <c r="B102" s="510" t="s">
        <v>1340</v>
      </c>
      <c r="C102" s="510" t="s">
        <v>1363</v>
      </c>
      <c r="D102" s="510">
        <v>8</v>
      </c>
      <c r="E102" s="1057" t="s">
        <v>1360</v>
      </c>
    </row>
    <row r="103" spans="2:5" x14ac:dyDescent="0.3">
      <c r="B103" s="510" t="s">
        <v>1340</v>
      </c>
      <c r="C103" s="510" t="s">
        <v>1363</v>
      </c>
      <c r="D103" s="510">
        <v>9</v>
      </c>
      <c r="E103" s="1058"/>
    </row>
    <row r="104" spans="2:5" x14ac:dyDescent="0.3">
      <c r="B104" s="510" t="s">
        <v>1344</v>
      </c>
      <c r="C104" s="510" t="s">
        <v>1364</v>
      </c>
      <c r="D104" s="510">
        <v>235</v>
      </c>
      <c r="E104" s="1057" t="s">
        <v>1362</v>
      </c>
    </row>
    <row r="105" spans="2:5" x14ac:dyDescent="0.3">
      <c r="B105" s="510" t="s">
        <v>1344</v>
      </c>
      <c r="C105" s="510" t="s">
        <v>1364</v>
      </c>
      <c r="D105" s="510">
        <v>2351</v>
      </c>
      <c r="E105" s="1058"/>
    </row>
    <row r="106" spans="2:5" x14ac:dyDescent="0.3">
      <c r="B106" s="510" t="s">
        <v>1344</v>
      </c>
      <c r="C106" s="510" t="s">
        <v>1364</v>
      </c>
      <c r="D106" s="510">
        <v>2352</v>
      </c>
      <c r="E106" s="1058"/>
    </row>
    <row r="107" spans="2:5" x14ac:dyDescent="0.3">
      <c r="B107" s="510" t="s">
        <v>1344</v>
      </c>
      <c r="C107" s="510" t="s">
        <v>1364</v>
      </c>
      <c r="D107" s="510">
        <v>236</v>
      </c>
      <c r="E107" s="1058"/>
    </row>
    <row r="108" spans="2:5" x14ac:dyDescent="0.3">
      <c r="B108" s="510" t="s">
        <v>1344</v>
      </c>
      <c r="C108" s="510" t="s">
        <v>1364</v>
      </c>
      <c r="D108" s="510">
        <v>2361</v>
      </c>
      <c r="E108" s="1058"/>
    </row>
    <row r="109" spans="2:5" x14ac:dyDescent="0.3">
      <c r="B109" s="510" t="s">
        <v>1344</v>
      </c>
      <c r="C109" s="510" t="s">
        <v>1364</v>
      </c>
      <c r="D109" s="510">
        <v>2363</v>
      </c>
      <c r="E109" s="1058"/>
    </row>
    <row r="110" spans="2:5" x14ac:dyDescent="0.3">
      <c r="B110" s="510" t="s">
        <v>1344</v>
      </c>
      <c r="C110" s="510" t="s">
        <v>1364</v>
      </c>
      <c r="D110" s="510">
        <v>2364</v>
      </c>
      <c r="E110" s="1058"/>
    </row>
    <row r="111" spans="2:5" x14ac:dyDescent="0.3">
      <c r="B111" s="510" t="s">
        <v>1344</v>
      </c>
      <c r="C111" s="510" t="s">
        <v>1364</v>
      </c>
      <c r="D111" s="510">
        <v>811</v>
      </c>
      <c r="E111" s="1058"/>
    </row>
    <row r="112" spans="2:5" x14ac:dyDescent="0.3">
      <c r="B112" s="510" t="s">
        <v>1344</v>
      </c>
      <c r="C112" s="510" t="s">
        <v>1364</v>
      </c>
      <c r="D112" s="510">
        <v>89</v>
      </c>
      <c r="E112" s="1059"/>
    </row>
    <row r="113" spans="2:5" x14ac:dyDescent="0.3">
      <c r="B113" s="510" t="s">
        <v>1365</v>
      </c>
      <c r="C113" s="510" t="s">
        <v>1365</v>
      </c>
      <c r="D113" s="510">
        <v>3030</v>
      </c>
      <c r="E113" s="1057" t="s">
        <v>1366</v>
      </c>
    </row>
    <row r="114" spans="2:5" x14ac:dyDescent="0.3">
      <c r="B114" s="510" t="s">
        <v>1365</v>
      </c>
      <c r="C114" s="510" t="s">
        <v>1365</v>
      </c>
      <c r="D114" s="510">
        <v>3316</v>
      </c>
      <c r="E114" s="1058"/>
    </row>
    <row r="115" spans="2:5" x14ac:dyDescent="0.3">
      <c r="B115" s="510" t="s">
        <v>1365</v>
      </c>
      <c r="C115" s="510" t="s">
        <v>1365</v>
      </c>
      <c r="D115" s="510">
        <v>511</v>
      </c>
      <c r="E115" s="1058"/>
    </row>
    <row r="116" spans="2:5" x14ac:dyDescent="0.3">
      <c r="B116" s="510" t="s">
        <v>1365</v>
      </c>
      <c r="C116" s="510" t="s">
        <v>1365</v>
      </c>
      <c r="D116" s="510">
        <v>5110</v>
      </c>
      <c r="E116" s="1058"/>
    </row>
    <row r="117" spans="2:5" x14ac:dyDescent="0.3">
      <c r="B117" s="510" t="s">
        <v>1365</v>
      </c>
      <c r="C117" s="510" t="s">
        <v>1365</v>
      </c>
      <c r="D117" s="510">
        <v>512</v>
      </c>
      <c r="E117" s="1058"/>
    </row>
    <row r="118" spans="2:5" x14ac:dyDescent="0.3">
      <c r="B118" s="510" t="s">
        <v>1365</v>
      </c>
      <c r="C118" s="510" t="s">
        <v>1365</v>
      </c>
      <c r="D118" s="510">
        <v>5121</v>
      </c>
      <c r="E118" s="1058"/>
    </row>
    <row r="119" spans="2:5" x14ac:dyDescent="0.3">
      <c r="B119" s="510" t="s">
        <v>1365</v>
      </c>
      <c r="C119" s="510" t="s">
        <v>1365</v>
      </c>
      <c r="D119" s="510">
        <v>5223</v>
      </c>
      <c r="E119" s="1059"/>
    </row>
    <row r="120" spans="2:5" x14ac:dyDescent="0.3">
      <c r="B120" s="510" t="s">
        <v>1367</v>
      </c>
      <c r="C120" s="510" t="s">
        <v>1367</v>
      </c>
      <c r="D120" s="510">
        <v>2815</v>
      </c>
      <c r="E120" s="1057" t="s">
        <v>1368</v>
      </c>
    </row>
    <row r="121" spans="2:5" x14ac:dyDescent="0.3">
      <c r="B121" s="510" t="s">
        <v>1367</v>
      </c>
      <c r="C121" s="510" t="s">
        <v>1367</v>
      </c>
      <c r="D121" s="510">
        <v>29</v>
      </c>
      <c r="E121" s="1058"/>
    </row>
    <row r="122" spans="2:5" x14ac:dyDescent="0.3">
      <c r="B122" s="510" t="s">
        <v>1367</v>
      </c>
      <c r="C122" s="510" t="s">
        <v>1367</v>
      </c>
      <c r="D122" s="510">
        <v>291</v>
      </c>
      <c r="E122" s="1058"/>
    </row>
    <row r="123" spans="2:5" x14ac:dyDescent="0.3">
      <c r="B123" s="510" t="s">
        <v>1367</v>
      </c>
      <c r="C123" s="510" t="s">
        <v>1367</v>
      </c>
      <c r="D123" s="510">
        <v>2910</v>
      </c>
      <c r="E123" s="1058"/>
    </row>
    <row r="124" spans="2:5" x14ac:dyDescent="0.3">
      <c r="B124" s="510" t="s">
        <v>1367</v>
      </c>
      <c r="C124" s="510" t="s">
        <v>1367</v>
      </c>
      <c r="D124" s="510">
        <v>292</v>
      </c>
      <c r="E124" s="1058"/>
    </row>
    <row r="125" spans="2:5" x14ac:dyDescent="0.3">
      <c r="B125" s="510" t="s">
        <v>1367</v>
      </c>
      <c r="C125" s="510" t="s">
        <v>1367</v>
      </c>
      <c r="D125" s="510">
        <v>2920</v>
      </c>
      <c r="E125" s="1058"/>
    </row>
    <row r="126" spans="2:5" x14ac:dyDescent="0.3">
      <c r="B126" s="510" t="s">
        <v>1367</v>
      </c>
      <c r="C126" s="510" t="s">
        <v>1367</v>
      </c>
      <c r="D126" s="510">
        <v>293</v>
      </c>
      <c r="E126" s="1058"/>
    </row>
    <row r="127" spans="2:5" x14ac:dyDescent="0.3">
      <c r="B127" s="510" t="s">
        <v>1367</v>
      </c>
      <c r="C127" s="510" t="s">
        <v>1367</v>
      </c>
      <c r="D127" s="510">
        <v>2932</v>
      </c>
      <c r="E127" s="1059"/>
    </row>
    <row r="128" spans="2:5" x14ac:dyDescent="0.3">
      <c r="E128" s="458"/>
    </row>
    <row r="129" spans="5:5" x14ac:dyDescent="0.3">
      <c r="E129" s="458"/>
    </row>
    <row r="130" spans="5:5" x14ac:dyDescent="0.3">
      <c r="E130" s="458"/>
    </row>
    <row r="131" spans="5:5" x14ac:dyDescent="0.3">
      <c r="E131" s="458"/>
    </row>
  </sheetData>
  <sheetProtection algorithmName="SHA-512" hashValue="/iQqbmdJy/ZFcXxjyT6ScaiKn1DTntuFEkBwN/O7vrxB944CKE3r9qhIKCJSU1LxATZ6VaHwNXxM4W2ilPV61g==" saltValue="gdx1P85btS2WlzlkPqnGRw==" spinCount="100000" sheet="1" objects="1" scenarios="1"/>
  <mergeCells count="15">
    <mergeCell ref="E113:E119"/>
    <mergeCell ref="E120:E127"/>
    <mergeCell ref="B6:D6"/>
    <mergeCell ref="E39:E49"/>
    <mergeCell ref="E51:E60"/>
    <mergeCell ref="E61:E76"/>
    <mergeCell ref="E77:E101"/>
    <mergeCell ref="E102:E103"/>
    <mergeCell ref="E104:E112"/>
    <mergeCell ref="B9:B12"/>
    <mergeCell ref="B13:B18"/>
    <mergeCell ref="B19:B21"/>
    <mergeCell ref="B25:B30"/>
    <mergeCell ref="C37:D37"/>
    <mergeCell ref="E37:E38"/>
  </mergeCells>
  <hyperlinks>
    <hyperlink ref="B2" location="CONTENTS!A1" display="Back to contents page" xr:uid="{B105B91B-A98D-440B-81EE-CF5D0365BAA6}"/>
  </hyperlinks>
  <pageMargins left="0.7" right="0.7" top="0.75" bottom="0.75" header="0.3" footer="0.3"/>
  <pageSetup paperSize="9" orientation="portrait" r:id="rId1"/>
  <headerFooter>
    <oddHeader>&amp;L&amp;"Calibri"&amp;12&amp;K000000EBA Regular Use&amp;1#</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871CC-830F-4AAB-8950-0B6D61042920}">
  <dimension ref="B2:F13"/>
  <sheetViews>
    <sheetView showGridLines="0" zoomScale="70" zoomScaleNormal="70" workbookViewId="0"/>
  </sheetViews>
  <sheetFormatPr defaultColWidth="9.1796875" defaultRowHeight="14" x14ac:dyDescent="0.3"/>
  <cols>
    <col min="1" max="1" width="10.81640625" style="498" customWidth="1"/>
    <col min="2" max="2" width="14.1796875" style="498" customWidth="1"/>
    <col min="3" max="3" width="16.1796875" style="498" customWidth="1"/>
    <col min="4" max="4" width="14.54296875" style="498" customWidth="1"/>
    <col min="5" max="5" width="16.54296875" style="498" customWidth="1"/>
    <col min="6" max="6" width="16.26953125" style="498" customWidth="1"/>
    <col min="7" max="16384" width="9.1796875" style="498"/>
  </cols>
  <sheetData>
    <row r="2" spans="2:6" x14ac:dyDescent="0.3">
      <c r="B2" s="495" t="s">
        <v>0</v>
      </c>
    </row>
    <row r="4" spans="2:6" x14ac:dyDescent="0.3">
      <c r="B4" s="513" t="s">
        <v>1476</v>
      </c>
    </row>
    <row r="5" spans="2:6" x14ac:dyDescent="0.3">
      <c r="B5" s="513"/>
    </row>
    <row r="6" spans="2:6" ht="14.5" thickBot="1" x14ac:dyDescent="0.35">
      <c r="B6" s="922" t="str">
        <f>+Contents!B3</f>
        <v>31.12.2024</v>
      </c>
      <c r="C6" s="922"/>
      <c r="D6" s="922"/>
    </row>
    <row r="7" spans="2:6" ht="63.5" thickBot="1" x14ac:dyDescent="0.35">
      <c r="B7" s="562" t="s">
        <v>1369</v>
      </c>
      <c r="C7" s="562" t="s">
        <v>1370</v>
      </c>
      <c r="D7" s="562" t="s">
        <v>1249</v>
      </c>
      <c r="E7" s="491" t="s">
        <v>1371</v>
      </c>
      <c r="F7" s="562" t="s">
        <v>1372</v>
      </c>
    </row>
    <row r="8" spans="2:6" x14ac:dyDescent="0.3">
      <c r="B8" s="97"/>
      <c r="C8" s="97"/>
      <c r="D8" s="97"/>
      <c r="E8" s="97"/>
      <c r="F8" s="97"/>
    </row>
    <row r="9" spans="2:6" x14ac:dyDescent="0.3">
      <c r="E9" s="458"/>
    </row>
    <row r="10" spans="2:6" ht="14.5" thickBot="1" x14ac:dyDescent="0.35"/>
    <row r="11" spans="2:6" x14ac:dyDescent="0.3">
      <c r="B11" s="514" t="s">
        <v>1373</v>
      </c>
      <c r="C11" s="515"/>
      <c r="D11" s="515"/>
      <c r="E11" s="515"/>
      <c r="F11" s="515"/>
    </row>
    <row r="13" spans="2:6" x14ac:dyDescent="0.3">
      <c r="B13" s="406" t="s">
        <v>1877</v>
      </c>
    </row>
  </sheetData>
  <sheetProtection algorithmName="SHA-512" hashValue="Gta2f/HEuE9hpb/Lvkom2QqUDl/UNNd3IE7VLCUldX3WOTC655QDygNUaaGo1YQo5kp29uGDwz7fiy1bZD7D4w==" saltValue="Gu6163QCqHwOL/mHPPvMhg==" spinCount="100000" sheet="1" objects="1" scenarios="1"/>
  <mergeCells count="1">
    <mergeCell ref="B6:D6"/>
  </mergeCells>
  <hyperlinks>
    <hyperlink ref="B2" location="CONTENTS!A1" display="Back to contents page" xr:uid="{FBA06A65-466C-49F6-88F9-0B8A5DE44A26}"/>
  </hyperlinks>
  <pageMargins left="0.7" right="0.7" top="0.75" bottom="0.75" header="0.3" footer="0.3"/>
  <pageSetup orientation="portrait" r:id="rId1"/>
  <headerFooter>
    <oddHeader>&amp;L&amp;"Calibri"&amp;12&amp;K000000EBA Regular Use&amp;1#</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96790-E58E-4A82-BA48-D8837EF12105}">
  <dimension ref="B2:P29"/>
  <sheetViews>
    <sheetView showGridLines="0" zoomScale="55" zoomScaleNormal="55" workbookViewId="0"/>
  </sheetViews>
  <sheetFormatPr defaultColWidth="8.81640625" defaultRowHeight="12.5" x14ac:dyDescent="0.25"/>
  <cols>
    <col min="1" max="1" width="8.81640625" style="500"/>
    <col min="2" max="2" width="75.7265625" style="500" customWidth="1"/>
    <col min="3" max="3" width="8.81640625" style="500"/>
    <col min="4" max="4" width="16.26953125" style="500" bestFit="1" customWidth="1"/>
    <col min="5" max="10" width="16" style="500" customWidth="1"/>
    <col min="11" max="11" width="17.7265625" style="500" customWidth="1"/>
    <col min="12" max="12" width="14.1796875" style="500" bestFit="1" customWidth="1"/>
    <col min="13" max="13" width="12" style="500" customWidth="1"/>
    <col min="14" max="14" width="8.81640625" style="500"/>
    <col min="15" max="15" width="13.54296875" style="500" bestFit="1" customWidth="1"/>
    <col min="16" max="16" width="13" style="500" bestFit="1" customWidth="1"/>
    <col min="17" max="16384" width="8.81640625" style="500"/>
  </cols>
  <sheetData>
    <row r="2" spans="2:16" ht="14" x14ac:dyDescent="0.25">
      <c r="B2" s="495" t="s">
        <v>0</v>
      </c>
    </row>
    <row r="4" spans="2:16" ht="14" x14ac:dyDescent="0.3">
      <c r="B4" s="513" t="s">
        <v>1553</v>
      </c>
    </row>
    <row r="5" spans="2:16" ht="14" x14ac:dyDescent="0.3">
      <c r="B5" s="513"/>
    </row>
    <row r="6" spans="2:16" ht="13" thickBot="1" x14ac:dyDescent="0.3">
      <c r="B6" s="922" t="str">
        <f>+Contents!B3</f>
        <v>31.12.2024</v>
      </c>
      <c r="C6" s="922"/>
      <c r="D6" s="922"/>
    </row>
    <row r="7" spans="2:16" ht="13" thickBot="1" x14ac:dyDescent="0.3">
      <c r="B7" s="620" t="s">
        <v>1531</v>
      </c>
      <c r="C7" s="620" t="s">
        <v>1532</v>
      </c>
      <c r="D7" s="620" t="s">
        <v>1533</v>
      </c>
      <c r="E7" s="620" t="s">
        <v>1534</v>
      </c>
      <c r="F7" s="620" t="s">
        <v>1535</v>
      </c>
      <c r="G7" s="620" t="s">
        <v>1536</v>
      </c>
      <c r="H7" s="620" t="s">
        <v>6</v>
      </c>
      <c r="I7" s="620" t="s">
        <v>3</v>
      </c>
      <c r="J7" s="620" t="s">
        <v>5</v>
      </c>
      <c r="K7" s="620" t="s">
        <v>1537</v>
      </c>
      <c r="L7" s="620" t="s">
        <v>1538</v>
      </c>
      <c r="M7" s="620" t="s">
        <v>1539</v>
      </c>
      <c r="N7" s="620" t="s">
        <v>1540</v>
      </c>
      <c r="O7" s="620" t="s">
        <v>1541</v>
      </c>
      <c r="P7" s="620" t="s">
        <v>1541</v>
      </c>
    </row>
    <row r="8" spans="2:16" ht="32.25" customHeight="1" x14ac:dyDescent="0.25">
      <c r="B8" s="957" t="s">
        <v>1374</v>
      </c>
      <c r="C8" s="948" t="s">
        <v>1554</v>
      </c>
      <c r="D8" s="948"/>
      <c r="E8" s="948"/>
      <c r="F8" s="948"/>
      <c r="G8" s="948"/>
      <c r="H8" s="948"/>
      <c r="I8" s="948"/>
      <c r="J8" s="948"/>
      <c r="K8" s="948"/>
      <c r="L8" s="948"/>
      <c r="M8" s="948"/>
      <c r="N8" s="948"/>
      <c r="O8" s="948"/>
      <c r="P8" s="948"/>
    </row>
    <row r="9" spans="2:16" ht="52.5" customHeight="1" x14ac:dyDescent="0.25">
      <c r="B9" s="1070"/>
      <c r="C9" s="621"/>
      <c r="D9" s="1070" t="s">
        <v>1555</v>
      </c>
      <c r="E9" s="1070"/>
      <c r="F9" s="1070"/>
      <c r="G9" s="1070"/>
      <c r="H9" s="1070"/>
      <c r="I9" s="1070"/>
      <c r="J9" s="1070"/>
      <c r="K9" s="1070"/>
      <c r="L9" s="1070"/>
      <c r="M9" s="1070"/>
      <c r="N9" s="1070"/>
      <c r="O9" s="1070"/>
      <c r="P9" s="1070"/>
    </row>
    <row r="10" spans="2:16" x14ac:dyDescent="0.25">
      <c r="B10" s="1070"/>
      <c r="C10" s="621"/>
      <c r="D10" s="1070" t="s">
        <v>1375</v>
      </c>
      <c r="E10" s="1070"/>
      <c r="F10" s="1070"/>
      <c r="G10" s="1070"/>
      <c r="H10" s="1070"/>
      <c r="I10" s="1070" t="s">
        <v>1376</v>
      </c>
      <c r="J10" s="1070" t="s">
        <v>1377</v>
      </c>
      <c r="K10" s="1069" t="s">
        <v>1378</v>
      </c>
      <c r="L10" s="1070" t="s">
        <v>1252</v>
      </c>
      <c r="M10" s="1070" t="s">
        <v>1251</v>
      </c>
      <c r="N10" s="1071" t="s">
        <v>767</v>
      </c>
      <c r="O10" s="1071"/>
      <c r="P10" s="1071"/>
    </row>
    <row r="11" spans="2:16" ht="32" thickBot="1" x14ac:dyDescent="0.3">
      <c r="B11" s="958"/>
      <c r="C11" s="530"/>
      <c r="D11" s="594" t="s">
        <v>1244</v>
      </c>
      <c r="E11" s="594" t="s">
        <v>1245</v>
      </c>
      <c r="F11" s="594" t="s">
        <v>1246</v>
      </c>
      <c r="G11" s="594" t="s">
        <v>1247</v>
      </c>
      <c r="H11" s="622" t="s">
        <v>1248</v>
      </c>
      <c r="I11" s="958"/>
      <c r="J11" s="958"/>
      <c r="K11" s="925"/>
      <c r="L11" s="958"/>
      <c r="M11" s="958"/>
      <c r="N11" s="623"/>
      <c r="O11" s="622" t="s">
        <v>1379</v>
      </c>
      <c r="P11" s="622" t="s">
        <v>1251</v>
      </c>
    </row>
    <row r="12" spans="2:16" x14ac:dyDescent="0.25">
      <c r="B12" s="631" t="s">
        <v>1255</v>
      </c>
      <c r="C12" s="625">
        <v>429.77756976736515</v>
      </c>
      <c r="D12" s="626">
        <v>82.078237408879971</v>
      </c>
      <c r="E12" s="626">
        <v>57.91262797684</v>
      </c>
      <c r="F12" s="626">
        <v>50.416877297280003</v>
      </c>
      <c r="G12" s="626">
        <v>32.194675161194994</v>
      </c>
      <c r="H12" s="627">
        <v>7.5012141058529886</v>
      </c>
      <c r="I12" s="625">
        <v>54.733832520087006</v>
      </c>
      <c r="J12" s="625">
        <v>64.896897768609989</v>
      </c>
      <c r="K12" s="625">
        <v>102.97168755549799</v>
      </c>
      <c r="L12" s="627">
        <v>72.518658481727016</v>
      </c>
      <c r="M12" s="627">
        <v>6.4179141903199994</v>
      </c>
      <c r="N12" s="628">
        <v>-5.08536543636</v>
      </c>
      <c r="O12" s="628">
        <v>-2.8853627896380019</v>
      </c>
      <c r="P12" s="628">
        <v>-1.5596338137200001</v>
      </c>
    </row>
    <row r="13" spans="2:16" x14ac:dyDescent="0.25">
      <c r="B13" s="631" t="s">
        <v>1256</v>
      </c>
      <c r="C13" s="625">
        <v>58.730868132146988</v>
      </c>
      <c r="D13" s="626">
        <v>0</v>
      </c>
      <c r="E13" s="626">
        <v>0</v>
      </c>
      <c r="F13" s="626">
        <v>0</v>
      </c>
      <c r="G13" s="626">
        <v>0.20977363200000002</v>
      </c>
      <c r="H13" s="627">
        <v>20.083333333333332</v>
      </c>
      <c r="I13" s="625">
        <v>0</v>
      </c>
      <c r="J13" s="625">
        <v>0.18484067743999999</v>
      </c>
      <c r="K13" s="625">
        <v>2.4932954560000001E-2</v>
      </c>
      <c r="L13" s="627">
        <v>0.20972178932000002</v>
      </c>
      <c r="M13" s="627">
        <v>0</v>
      </c>
      <c r="N13" s="628">
        <v>-1.296287332E-2</v>
      </c>
      <c r="O13" s="628">
        <v>-1.2957322319999999E-2</v>
      </c>
      <c r="P13" s="628">
        <v>0</v>
      </c>
    </row>
    <row r="14" spans="2:16" x14ac:dyDescent="0.25">
      <c r="B14" s="631" t="s">
        <v>1262</v>
      </c>
      <c r="C14" s="625">
        <v>947.68295473474586</v>
      </c>
      <c r="D14" s="626">
        <v>69.130871568439971</v>
      </c>
      <c r="E14" s="626">
        <v>20.648753905390002</v>
      </c>
      <c r="F14" s="626">
        <v>2.8524255530399993</v>
      </c>
      <c r="G14" s="626">
        <v>27.201862699778999</v>
      </c>
      <c r="H14" s="627">
        <v>9.0694416748385631</v>
      </c>
      <c r="I14" s="625">
        <v>104.69487928643004</v>
      </c>
      <c r="J14" s="625">
        <v>13.911557969059004</v>
      </c>
      <c r="K14" s="625">
        <v>1.2274764711599999</v>
      </c>
      <c r="L14" s="627">
        <v>20.293868935079999</v>
      </c>
      <c r="M14" s="627">
        <v>0.66632818575000008</v>
      </c>
      <c r="N14" s="628">
        <v>-1.4588631872609996</v>
      </c>
      <c r="O14" s="628">
        <v>-0.90587294500000004</v>
      </c>
      <c r="P14" s="628">
        <v>-0.22547719223499998</v>
      </c>
    </row>
    <row r="15" spans="2:16" x14ac:dyDescent="0.25">
      <c r="B15" s="631" t="s">
        <v>1287</v>
      </c>
      <c r="C15" s="625">
        <v>533.32114721696394</v>
      </c>
      <c r="D15" s="626">
        <v>6.2162099999999998E-3</v>
      </c>
      <c r="E15" s="626">
        <v>4.37609608E-3</v>
      </c>
      <c r="F15" s="626">
        <v>0</v>
      </c>
      <c r="G15" s="626">
        <v>0.14791367595999999</v>
      </c>
      <c r="H15" s="627">
        <v>19.009200571304824</v>
      </c>
      <c r="I15" s="625">
        <v>0</v>
      </c>
      <c r="J15" s="625">
        <v>0.15850598203999997</v>
      </c>
      <c r="K15" s="625">
        <v>0</v>
      </c>
      <c r="L15" s="627">
        <v>0</v>
      </c>
      <c r="M15" s="627">
        <v>0</v>
      </c>
      <c r="N15" s="628">
        <v>-3.0313235999999998E-4</v>
      </c>
      <c r="O15" s="628">
        <v>0</v>
      </c>
      <c r="P15" s="628">
        <v>0</v>
      </c>
    </row>
    <row r="16" spans="2:16" x14ac:dyDescent="0.25">
      <c r="B16" s="631" t="s">
        <v>1292</v>
      </c>
      <c r="C16" s="625">
        <v>31.319157181799007</v>
      </c>
      <c r="D16" s="626">
        <v>0.29732507516000001</v>
      </c>
      <c r="E16" s="626">
        <v>8.488731696E-2</v>
      </c>
      <c r="F16" s="626">
        <v>0</v>
      </c>
      <c r="G16" s="626">
        <v>2.4468641513999998</v>
      </c>
      <c r="H16" s="627">
        <v>16.820149195958699</v>
      </c>
      <c r="I16" s="625">
        <v>1.6831627202800001</v>
      </c>
      <c r="J16" s="625">
        <v>1.0562428008799998</v>
      </c>
      <c r="K16" s="625">
        <v>8.9671022360000005E-2</v>
      </c>
      <c r="L16" s="627">
        <v>0.81716862320000005</v>
      </c>
      <c r="M16" s="627">
        <v>0</v>
      </c>
      <c r="N16" s="628">
        <v>-6.0365850720000003E-2</v>
      </c>
      <c r="O16" s="628">
        <v>-5.5599521040000009E-2</v>
      </c>
      <c r="P16" s="628">
        <v>0</v>
      </c>
    </row>
    <row r="17" spans="2:16" x14ac:dyDescent="0.25">
      <c r="B17" s="631" t="s">
        <v>1293</v>
      </c>
      <c r="C17" s="625">
        <v>626.01051740191099</v>
      </c>
      <c r="D17" s="626">
        <v>5.5530400156799988</v>
      </c>
      <c r="E17" s="626">
        <v>2.8408584377999997</v>
      </c>
      <c r="F17" s="626">
        <v>0.17427649980000001</v>
      </c>
      <c r="G17" s="626">
        <v>22.305269655293994</v>
      </c>
      <c r="H17" s="627">
        <v>15.477887234533803</v>
      </c>
      <c r="I17" s="625">
        <v>6.3183826440000007E-2</v>
      </c>
      <c r="J17" s="625">
        <v>30.810260782134019</v>
      </c>
      <c r="K17" s="625">
        <v>0</v>
      </c>
      <c r="L17" s="627">
        <v>14.210855828510001</v>
      </c>
      <c r="M17" s="627">
        <v>0.324460317602</v>
      </c>
      <c r="N17" s="628">
        <v>-1.0718724486230005</v>
      </c>
      <c r="O17" s="628">
        <v>-0.84114662775499993</v>
      </c>
      <c r="P17" s="628">
        <v>-0.105173712802</v>
      </c>
    </row>
    <row r="18" spans="2:16" x14ac:dyDescent="0.25">
      <c r="B18" s="631" t="s">
        <v>1297</v>
      </c>
      <c r="C18" s="625">
        <v>1690.1237369531384</v>
      </c>
      <c r="D18" s="626">
        <v>14.68158598668</v>
      </c>
      <c r="E18" s="626">
        <v>3.1258803496400005</v>
      </c>
      <c r="F18" s="626">
        <v>3.9846300439999996E-2</v>
      </c>
      <c r="G18" s="626">
        <v>15.639131206585997</v>
      </c>
      <c r="H18" s="627">
        <v>13.444914401335838</v>
      </c>
      <c r="I18" s="625">
        <v>0.32666175147999998</v>
      </c>
      <c r="J18" s="625">
        <v>33.044022835946024</v>
      </c>
      <c r="K18" s="625">
        <v>0.11575925592</v>
      </c>
      <c r="L18" s="627">
        <v>8.0582306049659973</v>
      </c>
      <c r="M18" s="627">
        <v>0.30461865858000003</v>
      </c>
      <c r="N18" s="628">
        <v>-0.55930890796400012</v>
      </c>
      <c r="O18" s="628">
        <v>-0.38254392126399994</v>
      </c>
      <c r="P18" s="628">
        <v>-2.4628149180000003E-2</v>
      </c>
    </row>
    <row r="19" spans="2:16" x14ac:dyDescent="0.25">
      <c r="B19" s="631" t="s">
        <v>1298</v>
      </c>
      <c r="C19" s="625">
        <v>452.48706622281674</v>
      </c>
      <c r="D19" s="626">
        <v>4.5663024005200006</v>
      </c>
      <c r="E19" s="626">
        <v>2.11382454028</v>
      </c>
      <c r="F19" s="626">
        <v>5.4756933040000004E-2</v>
      </c>
      <c r="G19" s="626">
        <v>6.3293689802399991</v>
      </c>
      <c r="H19" s="627">
        <v>10.224232852404691</v>
      </c>
      <c r="I19" s="625">
        <v>0.98897760116000011</v>
      </c>
      <c r="J19" s="625">
        <v>12.003140903400002</v>
      </c>
      <c r="K19" s="625">
        <v>7.2134349520000002E-2</v>
      </c>
      <c r="L19" s="627">
        <v>3.6194028725199994</v>
      </c>
      <c r="M19" s="627">
        <v>0.62928932911999991</v>
      </c>
      <c r="N19" s="628">
        <v>-0.33360520820000006</v>
      </c>
      <c r="O19" s="628">
        <v>-0.16839002419999996</v>
      </c>
      <c r="P19" s="628">
        <v>-0.14059603972000004</v>
      </c>
    </row>
    <row r="20" spans="2:16" x14ac:dyDescent="0.25">
      <c r="B20" s="631" t="s">
        <v>1305</v>
      </c>
      <c r="C20" s="625">
        <v>1414.4961911197142</v>
      </c>
      <c r="D20" s="626">
        <v>1.81172038864</v>
      </c>
      <c r="E20" s="626">
        <v>1.0257987286000001</v>
      </c>
      <c r="F20" s="626">
        <v>3.24513167892</v>
      </c>
      <c r="G20" s="626">
        <v>1.8349429528400003</v>
      </c>
      <c r="H20" s="627">
        <v>12.951026798012997</v>
      </c>
      <c r="I20" s="625">
        <v>0.87732693336000001</v>
      </c>
      <c r="J20" s="625">
        <v>7.0402668156399999</v>
      </c>
      <c r="K20" s="625">
        <v>0</v>
      </c>
      <c r="L20" s="627">
        <v>1.0183461145999999</v>
      </c>
      <c r="M20" s="627">
        <v>0.17285391391999999</v>
      </c>
      <c r="N20" s="628">
        <v>-0.21513374600000001</v>
      </c>
      <c r="O20" s="628">
        <v>-4.7578919079999997E-2</v>
      </c>
      <c r="P20" s="628">
        <v>-0.10460703096000001</v>
      </c>
    </row>
    <row r="21" spans="2:16" x14ac:dyDescent="0.25">
      <c r="B21" s="631" t="s">
        <v>1380</v>
      </c>
      <c r="C21" s="625">
        <v>87.595979883872076</v>
      </c>
      <c r="D21" s="629">
        <v>3.8622909656400006</v>
      </c>
      <c r="E21" s="629">
        <v>6.6623680193999997</v>
      </c>
      <c r="F21" s="629">
        <v>0.41615658415999995</v>
      </c>
      <c r="G21" s="629">
        <v>2.935601149</v>
      </c>
      <c r="H21" s="625">
        <v>9.7343747405100007</v>
      </c>
      <c r="I21" s="625">
        <v>7.4822715122000005</v>
      </c>
      <c r="J21" s="625">
        <v>4.3791803338799991</v>
      </c>
      <c r="K21" s="625">
        <v>2.0149648721200002</v>
      </c>
      <c r="L21" s="625">
        <v>3.5002010452799999</v>
      </c>
      <c r="M21" s="625">
        <v>0.58278862712000001</v>
      </c>
      <c r="N21" s="628">
        <v>-0.29910895621</v>
      </c>
      <c r="O21" s="628">
        <v>-8.4781615130000015E-2</v>
      </c>
      <c r="P21" s="628">
        <v>-0.18269260635999998</v>
      </c>
    </row>
    <row r="22" spans="2:16" x14ac:dyDescent="0.25">
      <c r="B22" s="631" t="s">
        <v>1381</v>
      </c>
      <c r="C22" s="625">
        <v>3563.8907903319619</v>
      </c>
      <c r="D22" s="629">
        <v>95.054417780759962</v>
      </c>
      <c r="E22" s="629">
        <v>80.28458086959003</v>
      </c>
      <c r="F22" s="629">
        <v>53.200852728919983</v>
      </c>
      <c r="G22" s="629">
        <v>21.461948882999998</v>
      </c>
      <c r="H22" s="625">
        <v>7.0356525678245179</v>
      </c>
      <c r="I22" s="625">
        <v>97.842677975069989</v>
      </c>
      <c r="J22" s="625">
        <v>70.973659387280009</v>
      </c>
      <c r="K22" s="625">
        <v>81.185462899919997</v>
      </c>
      <c r="L22" s="625">
        <v>73.743401939479995</v>
      </c>
      <c r="M22" s="625">
        <v>4.2951191462300002</v>
      </c>
      <c r="N22" s="628">
        <v>-4.0136282297949997</v>
      </c>
      <c r="O22" s="628">
        <v>-2.8814000239200004</v>
      </c>
      <c r="P22" s="628">
        <v>-0.51804019567500004</v>
      </c>
    </row>
    <row r="23" spans="2:16" x14ac:dyDescent="0.25">
      <c r="B23" s="631" t="s">
        <v>1382</v>
      </c>
      <c r="C23" s="625">
        <v>5.7742579999999997</v>
      </c>
      <c r="D23" s="629">
        <v>0</v>
      </c>
      <c r="E23" s="629">
        <v>0</v>
      </c>
      <c r="F23" s="629">
        <v>0</v>
      </c>
      <c r="G23" s="629">
        <v>0</v>
      </c>
      <c r="H23" s="625">
        <v>0</v>
      </c>
      <c r="I23" s="625">
        <v>0</v>
      </c>
      <c r="J23" s="625">
        <v>0</v>
      </c>
      <c r="K23" s="625">
        <v>0</v>
      </c>
      <c r="L23" s="625">
        <v>0</v>
      </c>
      <c r="M23" s="625">
        <v>0</v>
      </c>
      <c r="N23" s="628">
        <v>0</v>
      </c>
      <c r="O23" s="628">
        <v>0</v>
      </c>
      <c r="P23" s="628">
        <v>0</v>
      </c>
    </row>
    <row r="24" spans="2:16" ht="13" thickBot="1" x14ac:dyDescent="0.3">
      <c r="B24" s="632" t="s">
        <v>1383</v>
      </c>
      <c r="C24" s="630">
        <v>1978.9579979093355</v>
      </c>
      <c r="D24" s="630">
        <v>12.315646878759999</v>
      </c>
      <c r="E24" s="630">
        <v>8.1072488736399997</v>
      </c>
      <c r="F24" s="630">
        <v>0.29715648607999995</v>
      </c>
      <c r="G24" s="630">
        <v>22.949739457379003</v>
      </c>
      <c r="H24" s="630">
        <v>11.698529590844721</v>
      </c>
      <c r="I24" s="630">
        <v>35.581455763618997</v>
      </c>
      <c r="J24" s="630">
        <v>7.0233834654800003</v>
      </c>
      <c r="K24" s="630">
        <v>1.0649524667600003</v>
      </c>
      <c r="L24" s="630">
        <v>12.159524425839997</v>
      </c>
      <c r="M24" s="630">
        <v>0.76026368960000001</v>
      </c>
      <c r="N24" s="630">
        <v>-1.013452881996</v>
      </c>
      <c r="O24" s="630">
        <v>-0.55850559445000025</v>
      </c>
      <c r="P24" s="630">
        <v>-0.23754445135999996</v>
      </c>
    </row>
    <row r="26" spans="2:16" x14ac:dyDescent="0.25">
      <c r="B26" s="624" t="s">
        <v>1556</v>
      </c>
    </row>
    <row r="27" spans="2:16" ht="12.5" customHeight="1" x14ac:dyDescent="0.25">
      <c r="B27" s="1068" t="s">
        <v>1557</v>
      </c>
      <c r="C27" s="1068"/>
      <c r="D27" s="1068"/>
      <c r="E27" s="1068"/>
      <c r="F27" s="1068"/>
      <c r="G27" s="1068"/>
      <c r="H27" s="1068"/>
      <c r="I27" s="1068"/>
      <c r="J27" s="1068"/>
      <c r="K27" s="1068"/>
      <c r="L27" s="1068"/>
      <c r="M27" s="1068"/>
      <c r="N27" s="1068"/>
      <c r="O27" s="1068"/>
      <c r="P27" s="1068"/>
    </row>
    <row r="28" spans="2:16" x14ac:dyDescent="0.25">
      <c r="B28" s="1068"/>
      <c r="C28" s="1068"/>
      <c r="D28" s="1068"/>
      <c r="E28" s="1068"/>
      <c r="F28" s="1068"/>
      <c r="G28" s="1068"/>
      <c r="H28" s="1068"/>
      <c r="I28" s="1068"/>
      <c r="J28" s="1068"/>
      <c r="K28" s="1068"/>
      <c r="L28" s="1068"/>
      <c r="M28" s="1068"/>
      <c r="N28" s="1068"/>
      <c r="O28" s="1068"/>
      <c r="P28" s="1068"/>
    </row>
    <row r="29" spans="2:16" ht="215" customHeight="1" x14ac:dyDescent="0.25">
      <c r="B29" s="1068" t="s">
        <v>1558</v>
      </c>
      <c r="C29" s="1068"/>
      <c r="D29" s="1068"/>
      <c r="E29" s="1068"/>
      <c r="F29" s="1068"/>
      <c r="G29" s="1068"/>
      <c r="H29" s="1068"/>
      <c r="I29" s="1068"/>
      <c r="J29" s="1068"/>
      <c r="K29" s="1068"/>
      <c r="L29" s="1068"/>
      <c r="M29" s="1068"/>
      <c r="N29" s="1068"/>
      <c r="O29" s="1068"/>
      <c r="P29" s="1068"/>
    </row>
  </sheetData>
  <sheetProtection algorithmName="SHA-512" hashValue="HTQeDADIwHKvxnoQTF7sTYXXAiZ5DVHo09/AEgfZg+H/8pb5YBkOETSsAyGWIAvqgt9eYJSgzz4ZgW3L2SN+DA==" saltValue="2kZVs/O0GG4xRRmhwLNJog==" spinCount="100000" sheet="1" objects="1" scenarios="1"/>
  <mergeCells count="13">
    <mergeCell ref="B6:D6"/>
    <mergeCell ref="B29:P29"/>
    <mergeCell ref="K10:K11"/>
    <mergeCell ref="L10:L11"/>
    <mergeCell ref="M10:M11"/>
    <mergeCell ref="N10:P10"/>
    <mergeCell ref="B27:P28"/>
    <mergeCell ref="B8:B11"/>
    <mergeCell ref="C8:P8"/>
    <mergeCell ref="D9:P9"/>
    <mergeCell ref="D10:H10"/>
    <mergeCell ref="I10:I11"/>
    <mergeCell ref="J10:J11"/>
  </mergeCells>
  <hyperlinks>
    <hyperlink ref="B2" location="CONTENTS!A1" display="Back to contents page" xr:uid="{E4BB398E-ABCE-4DAA-943D-FBF310961610}"/>
  </hyperlinks>
  <pageMargins left="0.7" right="0.7" top="0.75" bottom="0.75" header="0.3" footer="0.3"/>
  <pageSetup paperSize="9" orientation="portrait" r:id="rId1"/>
  <headerFooter>
    <oddHeader>&amp;L&amp;"Calibri"&amp;12&amp;K000000EBA Regular Use&amp;1#</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B574B-ADFD-4443-9FA2-77497EC29851}">
  <dimension ref="B2:F12"/>
  <sheetViews>
    <sheetView zoomScale="70" zoomScaleNormal="70" workbookViewId="0"/>
  </sheetViews>
  <sheetFormatPr defaultColWidth="9.1796875" defaultRowHeight="14" x14ac:dyDescent="0.3"/>
  <cols>
    <col min="1" max="1" width="9.1796875" style="498"/>
    <col min="2" max="2" width="20" style="498" customWidth="1"/>
    <col min="3" max="3" width="18.90625" style="498" bestFit="1" customWidth="1"/>
    <col min="4" max="4" width="19.453125" style="498" bestFit="1" customWidth="1"/>
    <col min="5" max="5" width="44.1796875" style="498" bestFit="1" customWidth="1"/>
    <col min="6" max="6" width="22.54296875" style="498" bestFit="1" customWidth="1"/>
    <col min="7" max="7" width="31" style="498" bestFit="1" customWidth="1"/>
    <col min="8" max="16384" width="9.1796875" style="498"/>
  </cols>
  <sheetData>
    <row r="2" spans="2:6" x14ac:dyDescent="0.3">
      <c r="B2" s="495" t="s">
        <v>0</v>
      </c>
    </row>
    <row r="4" spans="2:6" x14ac:dyDescent="0.3">
      <c r="B4" s="516" t="s">
        <v>1477</v>
      </c>
    </row>
    <row r="5" spans="2:6" x14ac:dyDescent="0.3">
      <c r="B5" s="516"/>
    </row>
    <row r="6" spans="2:6" ht="14.5" thickBot="1" x14ac:dyDescent="0.35">
      <c r="B6" s="922" t="str">
        <f>+Contents!B3</f>
        <v>31.12.2024</v>
      </c>
      <c r="C6" s="922"/>
      <c r="D6" s="922"/>
    </row>
    <row r="7" spans="2:6" x14ac:dyDescent="0.3">
      <c r="B7" s="563"/>
      <c r="C7" s="1072" t="s">
        <v>1384</v>
      </c>
      <c r="D7" s="1072"/>
      <c r="E7" s="1072"/>
      <c r="F7" s="1072" t="s">
        <v>1385</v>
      </c>
    </row>
    <row r="8" spans="2:6" ht="14.5" thickBot="1" x14ac:dyDescent="0.35">
      <c r="B8" s="549"/>
      <c r="C8" s="549" t="s">
        <v>1386</v>
      </c>
      <c r="D8" s="549" t="s">
        <v>1387</v>
      </c>
      <c r="E8" s="549" t="s">
        <v>1388</v>
      </c>
      <c r="F8" s="1073"/>
    </row>
    <row r="9" spans="2:6" x14ac:dyDescent="0.3">
      <c r="B9" s="548" t="s">
        <v>1389</v>
      </c>
      <c r="C9" s="816">
        <v>1.0446601315867437E-3</v>
      </c>
      <c r="D9" s="816">
        <v>6.3364490590851569E-7</v>
      </c>
      <c r="E9" s="817">
        <v>1.0452937764926522E-3</v>
      </c>
      <c r="F9" s="817">
        <v>0.64763099468376073</v>
      </c>
    </row>
    <row r="10" spans="2:6" ht="14.5" thickBot="1" x14ac:dyDescent="0.35">
      <c r="B10" s="549" t="s">
        <v>1390</v>
      </c>
      <c r="C10" s="818">
        <v>1.3400184930772196E-3</v>
      </c>
      <c r="D10" s="818">
        <v>1.1521511662287456E-10</v>
      </c>
      <c r="E10" s="819">
        <v>1.3400186082923361E-3</v>
      </c>
      <c r="F10" s="819">
        <v>0.58523155603793764</v>
      </c>
    </row>
    <row r="12" spans="2:6" x14ac:dyDescent="0.3">
      <c r="B12" s="498" t="s">
        <v>1391</v>
      </c>
    </row>
  </sheetData>
  <sheetProtection algorithmName="SHA-512" hashValue="mbrv7kOA/YUjwIaM3BtD9t0XJJJSXwf5eCP78iFo9EHqVoydTgRNp1T14vsSKg5Jup4sKQBosbfB84XTTgDaDg==" saltValue="bjoq3Y8wBuSZSeX2VQdpVg==" spinCount="100000" sheet="1" objects="1" scenarios="1"/>
  <mergeCells count="3">
    <mergeCell ref="C7:E7"/>
    <mergeCell ref="F7:F8"/>
    <mergeCell ref="B6:D6"/>
  </mergeCells>
  <hyperlinks>
    <hyperlink ref="B2" location="CONTENTS!A1" display="Back to contents page" xr:uid="{C17AF54C-CCB0-4A6A-AD59-18B577759B6A}"/>
  </hyperlinks>
  <pageMargins left="0.7" right="0.7" top="0.75" bottom="0.75" header="0.3" footer="0.3"/>
  <pageSetup orientation="portrait" r:id="rId1"/>
  <headerFooter>
    <oddHeader>&amp;L&amp;"Calibri"&amp;12&amp;K000000EBA Regular Use&amp;1#</oddHead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919ED-E37B-45A4-8EB1-63446CDC5D0C}">
  <dimension ref="A2:R66"/>
  <sheetViews>
    <sheetView showGridLines="0" zoomScale="70" zoomScaleNormal="70" workbookViewId="0"/>
  </sheetViews>
  <sheetFormatPr defaultColWidth="8.81640625" defaultRowHeight="14" x14ac:dyDescent="0.35"/>
  <cols>
    <col min="1" max="1" width="8.81640625" style="517"/>
    <col min="2" max="2" width="60.54296875" style="517" customWidth="1"/>
    <col min="3" max="3" width="21.54296875" style="633" bestFit="1" customWidth="1"/>
    <col min="4" max="4" width="9.7265625" style="633" bestFit="1" customWidth="1"/>
    <col min="5" max="5" width="11.26953125" style="517" customWidth="1"/>
    <col min="6" max="6" width="14.7265625" style="517" customWidth="1"/>
    <col min="7" max="7" width="13" style="517" customWidth="1"/>
    <col min="8" max="8" width="13.1796875" style="517" customWidth="1"/>
    <col min="9" max="9" width="8.81640625" style="517"/>
    <col min="10" max="10" width="9.7265625" style="517" customWidth="1"/>
    <col min="11" max="11" width="12.81640625" style="517" customWidth="1"/>
    <col min="12" max="12" width="13" style="517" customWidth="1"/>
    <col min="13" max="13" width="11.26953125" style="517" customWidth="1"/>
    <col min="14" max="14" width="9.7265625" style="517" bestFit="1" customWidth="1"/>
    <col min="15" max="15" width="11" style="517" customWidth="1"/>
    <col min="16" max="16" width="13.26953125" style="517" customWidth="1"/>
    <col min="17" max="17" width="13" style="517" customWidth="1"/>
    <col min="18" max="18" width="11.1796875" style="517" customWidth="1"/>
    <col min="19" max="16384" width="8.81640625" style="517"/>
  </cols>
  <sheetData>
    <row r="2" spans="2:18" x14ac:dyDescent="0.35">
      <c r="B2" s="495" t="s">
        <v>0</v>
      </c>
    </row>
    <row r="3" spans="2:18" x14ac:dyDescent="0.35">
      <c r="B3" s="518"/>
    </row>
    <row r="4" spans="2:18" x14ac:dyDescent="0.3">
      <c r="B4" s="519" t="s">
        <v>1392</v>
      </c>
    </row>
    <row r="5" spans="2:18" x14ac:dyDescent="0.3">
      <c r="B5" s="519"/>
    </row>
    <row r="6" spans="2:18" ht="14.5" thickBot="1" x14ac:dyDescent="0.3">
      <c r="B6" s="922" t="str">
        <f>+Contents!B3</f>
        <v>31.12.2024</v>
      </c>
      <c r="C6" s="922"/>
      <c r="D6" s="922"/>
    </row>
    <row r="7" spans="2:18" ht="14.5" thickBot="1" x14ac:dyDescent="0.4">
      <c r="B7" s="634"/>
      <c r="C7" s="635" t="s">
        <v>1531</v>
      </c>
      <c r="D7" s="635" t="s">
        <v>1532</v>
      </c>
      <c r="E7" s="562" t="s">
        <v>1533</v>
      </c>
      <c r="F7" s="562" t="s">
        <v>1534</v>
      </c>
      <c r="G7" s="562" t="s">
        <v>1535</v>
      </c>
      <c r="H7" s="562" t="s">
        <v>1536</v>
      </c>
      <c r="I7" s="562" t="s">
        <v>6</v>
      </c>
      <c r="J7" s="562" t="s">
        <v>3</v>
      </c>
      <c r="K7" s="562" t="s">
        <v>5</v>
      </c>
      <c r="L7" s="562" t="s">
        <v>1537</v>
      </c>
      <c r="M7" s="562" t="s">
        <v>1538</v>
      </c>
      <c r="N7" s="562" t="s">
        <v>1539</v>
      </c>
      <c r="O7" s="562" t="s">
        <v>1540</v>
      </c>
      <c r="P7" s="562" t="s">
        <v>1541</v>
      </c>
      <c r="Q7" s="562" t="s">
        <v>1541</v>
      </c>
      <c r="R7" s="562" t="s">
        <v>1543</v>
      </c>
    </row>
    <row r="8" spans="2:18" ht="28.9" customHeight="1" x14ac:dyDescent="0.35">
      <c r="B8" s="1075" t="s">
        <v>1393</v>
      </c>
      <c r="C8" s="1075" t="s">
        <v>1394</v>
      </c>
      <c r="D8" s="1075"/>
      <c r="E8" s="1075"/>
      <c r="F8" s="1075"/>
      <c r="G8" s="1075"/>
      <c r="H8" s="1075"/>
      <c r="I8" s="1075"/>
      <c r="J8" s="1075"/>
      <c r="K8" s="1075"/>
      <c r="L8" s="1075"/>
      <c r="M8" s="1075"/>
      <c r="N8" s="1075"/>
      <c r="O8" s="1075"/>
      <c r="P8" s="1075"/>
      <c r="Q8" s="1075"/>
      <c r="R8" s="1075"/>
    </row>
    <row r="9" spans="2:18" ht="14.5" customHeight="1" x14ac:dyDescent="0.35">
      <c r="B9" s="1076"/>
      <c r="C9" s="1078" t="s">
        <v>1395</v>
      </c>
      <c r="D9" s="1074" t="s">
        <v>1396</v>
      </c>
      <c r="E9" s="1074"/>
      <c r="F9" s="1074"/>
      <c r="G9" s="1074"/>
      <c r="H9" s="1074"/>
      <c r="I9" s="1074" t="s">
        <v>1397</v>
      </c>
      <c r="J9" s="1074"/>
      <c r="K9" s="1074"/>
      <c r="L9" s="1074"/>
      <c r="M9" s="1074"/>
      <c r="N9" s="1074" t="s">
        <v>1398</v>
      </c>
      <c r="O9" s="1074"/>
      <c r="P9" s="1074"/>
      <c r="Q9" s="1074"/>
      <c r="R9" s="1074"/>
    </row>
    <row r="10" spans="2:18" ht="33.65" customHeight="1" x14ac:dyDescent="0.35">
      <c r="B10" s="1076"/>
      <c r="C10" s="1078"/>
      <c r="D10" s="1076" t="s">
        <v>1399</v>
      </c>
      <c r="E10" s="1076"/>
      <c r="F10" s="1076"/>
      <c r="G10" s="1076"/>
      <c r="H10" s="1076"/>
      <c r="I10" s="1076" t="s">
        <v>1399</v>
      </c>
      <c r="J10" s="1076"/>
      <c r="K10" s="1076"/>
      <c r="L10" s="1076"/>
      <c r="M10" s="1076"/>
      <c r="N10" s="1076" t="s">
        <v>1399</v>
      </c>
      <c r="O10" s="1076"/>
      <c r="P10" s="1076"/>
      <c r="Q10" s="1076"/>
      <c r="R10" s="1076"/>
    </row>
    <row r="11" spans="2:18" ht="33.65" customHeight="1" x14ac:dyDescent="0.35">
      <c r="B11" s="1076"/>
      <c r="C11" s="1078"/>
      <c r="D11" s="636"/>
      <c r="E11" s="1076" t="s">
        <v>1400</v>
      </c>
      <c r="F11" s="1076"/>
      <c r="G11" s="1076"/>
      <c r="H11" s="1076"/>
      <c r="I11" s="637"/>
      <c r="J11" s="1076" t="s">
        <v>1400</v>
      </c>
      <c r="K11" s="1076"/>
      <c r="L11" s="1076"/>
      <c r="M11" s="1076"/>
      <c r="N11" s="637"/>
      <c r="O11" s="1076" t="s">
        <v>1400</v>
      </c>
      <c r="P11" s="1076"/>
      <c r="Q11" s="1076"/>
      <c r="R11" s="1076"/>
    </row>
    <row r="12" spans="2:18" ht="31.5" x14ac:dyDescent="0.35">
      <c r="B12" s="1076"/>
      <c r="C12" s="1078"/>
      <c r="D12" s="638"/>
      <c r="E12" s="613"/>
      <c r="F12" s="613" t="s">
        <v>1401</v>
      </c>
      <c r="G12" s="613" t="s">
        <v>1402</v>
      </c>
      <c r="H12" s="613" t="s">
        <v>1403</v>
      </c>
      <c r="I12" s="613"/>
      <c r="J12" s="613"/>
      <c r="K12" s="613" t="s">
        <v>1401</v>
      </c>
      <c r="L12" s="613" t="s">
        <v>1404</v>
      </c>
      <c r="M12" s="613" t="s">
        <v>1403</v>
      </c>
      <c r="N12" s="613"/>
      <c r="O12" s="613"/>
      <c r="P12" s="613" t="s">
        <v>1401</v>
      </c>
      <c r="Q12" s="613" t="s">
        <v>1405</v>
      </c>
      <c r="R12" s="613" t="s">
        <v>1403</v>
      </c>
    </row>
    <row r="13" spans="2:18" s="520" customFormat="1" ht="14.5" thickBot="1" x14ac:dyDescent="0.4">
      <c r="B13" s="1077"/>
      <c r="C13" s="639"/>
      <c r="D13" s="640"/>
      <c r="E13" s="530"/>
      <c r="F13" s="530"/>
      <c r="G13" s="530"/>
      <c r="H13" s="530"/>
      <c r="I13" s="530"/>
      <c r="J13" s="530"/>
      <c r="K13" s="530"/>
      <c r="L13" s="530"/>
      <c r="M13" s="530"/>
      <c r="N13" s="530"/>
      <c r="O13" s="530"/>
      <c r="P13" s="530"/>
      <c r="Q13" s="530"/>
      <c r="R13" s="530"/>
    </row>
    <row r="14" spans="2:18" s="520" customFormat="1" x14ac:dyDescent="0.35">
      <c r="B14" s="641" t="s">
        <v>1406</v>
      </c>
      <c r="C14" s="642"/>
      <c r="D14" s="643"/>
      <c r="E14" s="644"/>
      <c r="F14" s="644"/>
      <c r="G14" s="644"/>
      <c r="H14" s="644"/>
      <c r="I14" s="644"/>
      <c r="J14" s="644"/>
      <c r="K14" s="644"/>
      <c r="L14" s="644"/>
      <c r="M14" s="644"/>
      <c r="N14" s="644"/>
      <c r="O14" s="644"/>
      <c r="P14" s="644"/>
      <c r="Q14" s="644"/>
      <c r="R14" s="535"/>
    </row>
    <row r="15" spans="2:18" ht="20" x14ac:dyDescent="0.35">
      <c r="B15" s="645" t="s">
        <v>1407</v>
      </c>
      <c r="C15" s="820">
        <v>40790.068635768897</v>
      </c>
      <c r="D15" s="820">
        <v>9632.6991124344968</v>
      </c>
      <c r="E15" s="821">
        <v>73.995711299565443</v>
      </c>
      <c r="F15" s="821">
        <v>1.8929473579265916</v>
      </c>
      <c r="G15" s="821">
        <v>19.317670605734548</v>
      </c>
      <c r="H15" s="821">
        <v>29.860513230633629</v>
      </c>
      <c r="I15" s="821">
        <v>1.7527262164273572</v>
      </c>
      <c r="J15" s="821">
        <v>4.48825451516272E-2</v>
      </c>
      <c r="K15" s="821">
        <v>0</v>
      </c>
      <c r="L15" s="821">
        <v>0</v>
      </c>
      <c r="M15" s="821">
        <v>1.6663410031944205E-6</v>
      </c>
      <c r="N15" s="820">
        <v>9634.4518386509226</v>
      </c>
      <c r="O15" s="820">
        <v>74.04059384471708</v>
      </c>
      <c r="P15" s="821">
        <v>1.8929473579265916</v>
      </c>
      <c r="Q15" s="821">
        <v>19.317670605734548</v>
      </c>
      <c r="R15" s="821">
        <v>29.860514896974632</v>
      </c>
    </row>
    <row r="16" spans="2:18" x14ac:dyDescent="0.35">
      <c r="B16" s="646" t="s">
        <v>1408</v>
      </c>
      <c r="C16" s="820">
        <v>5261.5190959602451</v>
      </c>
      <c r="D16" s="820">
        <v>131.51367687676995</v>
      </c>
      <c r="E16" s="821">
        <v>5.3836364146130906</v>
      </c>
      <c r="F16" s="821">
        <v>1.8929473579265916</v>
      </c>
      <c r="G16" s="821">
        <v>0.97731937812109992</v>
      </c>
      <c r="H16" s="821">
        <v>1.048058409684042</v>
      </c>
      <c r="I16" s="821">
        <v>0.20437545526795289</v>
      </c>
      <c r="J16" s="821">
        <v>4.4833172401518684E-2</v>
      </c>
      <c r="K16" s="821">
        <v>0</v>
      </c>
      <c r="L16" s="821">
        <v>0</v>
      </c>
      <c r="M16" s="821">
        <v>5.5684100075593167E-7</v>
      </c>
      <c r="N16" s="820">
        <v>131.7180523320379</v>
      </c>
      <c r="O16" s="820">
        <v>5.42846958701461</v>
      </c>
      <c r="P16" s="821">
        <v>1.8929473579265916</v>
      </c>
      <c r="Q16" s="821">
        <v>0.97731937812109992</v>
      </c>
      <c r="R16" s="821">
        <v>1.0480589665250426</v>
      </c>
    </row>
    <row r="17" spans="2:18" x14ac:dyDescent="0.35">
      <c r="B17" s="647" t="s">
        <v>777</v>
      </c>
      <c r="C17" s="820">
        <v>4204.0293102240739</v>
      </c>
      <c r="D17" s="820">
        <v>122.47709349185389</v>
      </c>
      <c r="E17" s="821">
        <v>5.17747591756277</v>
      </c>
      <c r="F17" s="821">
        <v>1.7657876491762174</v>
      </c>
      <c r="G17" s="821">
        <v>0.92359884207713638</v>
      </c>
      <c r="H17" s="821">
        <v>1.0322582520240526</v>
      </c>
      <c r="I17" s="821">
        <v>0.14749488769199151</v>
      </c>
      <c r="J17" s="821">
        <v>3.2193046273527273E-2</v>
      </c>
      <c r="K17" s="821">
        <v>0</v>
      </c>
      <c r="L17" s="821">
        <v>0</v>
      </c>
      <c r="M17" s="821">
        <v>5.5684100075593167E-7</v>
      </c>
      <c r="N17" s="820">
        <v>122.62458837954588</v>
      </c>
      <c r="O17" s="820">
        <v>5.2096689638362976</v>
      </c>
      <c r="P17" s="821">
        <v>1.7657876491762174</v>
      </c>
      <c r="Q17" s="821">
        <v>0.92359884207713638</v>
      </c>
      <c r="R17" s="821">
        <v>1.0322588088650533</v>
      </c>
    </row>
    <row r="18" spans="2:18" x14ac:dyDescent="0.35">
      <c r="B18" s="648" t="s">
        <v>774</v>
      </c>
      <c r="C18" s="820">
        <v>2794.0752727113791</v>
      </c>
      <c r="D18" s="820">
        <v>122.47709349185389</v>
      </c>
      <c r="E18" s="821">
        <v>5.17747591756277</v>
      </c>
      <c r="F18" s="821">
        <v>1.7657876491762174</v>
      </c>
      <c r="G18" s="821">
        <v>0.92359884207713638</v>
      </c>
      <c r="H18" s="821">
        <v>1.0322582520240526</v>
      </c>
      <c r="I18" s="821">
        <v>0.14749488769199151</v>
      </c>
      <c r="J18" s="821">
        <v>3.2193046273527273E-2</v>
      </c>
      <c r="K18" s="821">
        <v>0</v>
      </c>
      <c r="L18" s="821">
        <v>0</v>
      </c>
      <c r="M18" s="821">
        <v>5.5684100075593167E-7</v>
      </c>
      <c r="N18" s="820">
        <v>122.62458837954588</v>
      </c>
      <c r="O18" s="820">
        <v>5.2096689638362976</v>
      </c>
      <c r="P18" s="821">
        <v>1.7657876491762174</v>
      </c>
      <c r="Q18" s="821">
        <v>0.92359884207713638</v>
      </c>
      <c r="R18" s="821">
        <v>1.0322588088650533</v>
      </c>
    </row>
    <row r="19" spans="2:18" x14ac:dyDescent="0.35">
      <c r="B19" s="648" t="s">
        <v>1409</v>
      </c>
      <c r="C19" s="820">
        <v>1409.8996966068935</v>
      </c>
      <c r="D19" s="820">
        <v>0</v>
      </c>
      <c r="E19" s="822">
        <v>0</v>
      </c>
      <c r="F19" s="822">
        <v>0</v>
      </c>
      <c r="G19" s="822">
        <v>0</v>
      </c>
      <c r="H19" s="822">
        <v>0</v>
      </c>
      <c r="I19" s="822">
        <v>0</v>
      </c>
      <c r="J19" s="822">
        <v>0</v>
      </c>
      <c r="K19" s="822">
        <v>0</v>
      </c>
      <c r="L19" s="822">
        <v>0</v>
      </c>
      <c r="M19" s="822">
        <v>0</v>
      </c>
      <c r="N19" s="820">
        <v>0</v>
      </c>
      <c r="O19" s="820">
        <v>0</v>
      </c>
      <c r="P19" s="822">
        <v>0</v>
      </c>
      <c r="Q19" s="822">
        <v>0</v>
      </c>
      <c r="R19" s="822">
        <v>0</v>
      </c>
    </row>
    <row r="20" spans="2:18" x14ac:dyDescent="0.35">
      <c r="B20" s="648" t="s">
        <v>1151</v>
      </c>
      <c r="C20" s="820">
        <v>5.4340905801165601E-2</v>
      </c>
      <c r="D20" s="820">
        <v>0</v>
      </c>
      <c r="E20" s="821">
        <v>0</v>
      </c>
      <c r="F20" s="823"/>
      <c r="G20" s="821">
        <v>0</v>
      </c>
      <c r="H20" s="821">
        <v>0</v>
      </c>
      <c r="I20" s="821">
        <v>0</v>
      </c>
      <c r="J20" s="821">
        <v>0</v>
      </c>
      <c r="K20" s="823"/>
      <c r="L20" s="821">
        <v>0</v>
      </c>
      <c r="M20" s="821">
        <v>0</v>
      </c>
      <c r="N20" s="820">
        <v>0</v>
      </c>
      <c r="O20" s="820">
        <v>0</v>
      </c>
      <c r="P20" s="823"/>
      <c r="Q20" s="821">
        <v>0</v>
      </c>
      <c r="R20" s="821">
        <v>0</v>
      </c>
    </row>
    <row r="21" spans="2:18" x14ac:dyDescent="0.35">
      <c r="B21" s="647" t="s">
        <v>778</v>
      </c>
      <c r="C21" s="820">
        <v>1057.4897857361709</v>
      </c>
      <c r="D21" s="820">
        <v>9.0365833849160691</v>
      </c>
      <c r="E21" s="821">
        <v>0.20616049705032072</v>
      </c>
      <c r="F21" s="821">
        <v>0.12715970875037433</v>
      </c>
      <c r="G21" s="821">
        <v>5.372053604396354E-2</v>
      </c>
      <c r="H21" s="821">
        <v>1.580015765998927E-2</v>
      </c>
      <c r="I21" s="821">
        <v>5.6880567575961376E-2</v>
      </c>
      <c r="J21" s="821">
        <v>1.2640126127991418E-2</v>
      </c>
      <c r="K21" s="821">
        <v>0</v>
      </c>
      <c r="L21" s="821">
        <v>0</v>
      </c>
      <c r="M21" s="821">
        <v>0</v>
      </c>
      <c r="N21" s="820">
        <v>9.09346395249203</v>
      </c>
      <c r="O21" s="820">
        <v>0.21880062317831214</v>
      </c>
      <c r="P21" s="821">
        <v>0.12715970875037433</v>
      </c>
      <c r="Q21" s="821">
        <v>5.372053604396354E-2</v>
      </c>
      <c r="R21" s="821">
        <v>1.580015765998927E-2</v>
      </c>
    </row>
    <row r="22" spans="2:18" x14ac:dyDescent="0.35">
      <c r="B22" s="648" t="s">
        <v>1410</v>
      </c>
      <c r="C22" s="820">
        <v>4.7159193590675219</v>
      </c>
      <c r="D22" s="820">
        <v>0</v>
      </c>
      <c r="E22" s="821">
        <v>0</v>
      </c>
      <c r="F22" s="821">
        <v>0</v>
      </c>
      <c r="G22" s="821">
        <v>0</v>
      </c>
      <c r="H22" s="821">
        <v>0</v>
      </c>
      <c r="I22" s="821">
        <v>0</v>
      </c>
      <c r="J22" s="821">
        <v>0</v>
      </c>
      <c r="K22" s="821">
        <v>0</v>
      </c>
      <c r="L22" s="821">
        <v>0</v>
      </c>
      <c r="M22" s="821">
        <v>0</v>
      </c>
      <c r="N22" s="820">
        <v>0</v>
      </c>
      <c r="O22" s="820">
        <v>0</v>
      </c>
      <c r="P22" s="821">
        <v>0</v>
      </c>
      <c r="Q22" s="821">
        <v>0</v>
      </c>
      <c r="R22" s="821">
        <v>0</v>
      </c>
    </row>
    <row r="23" spans="2:18" x14ac:dyDescent="0.35">
      <c r="B23" s="649" t="s">
        <v>774</v>
      </c>
      <c r="C23" s="820">
        <v>4.7159056645126682</v>
      </c>
      <c r="D23" s="820">
        <v>0</v>
      </c>
      <c r="E23" s="821">
        <v>0</v>
      </c>
      <c r="F23" s="821">
        <v>0</v>
      </c>
      <c r="G23" s="821">
        <v>0</v>
      </c>
      <c r="H23" s="821">
        <v>0</v>
      </c>
      <c r="I23" s="821">
        <v>0</v>
      </c>
      <c r="J23" s="821">
        <v>0</v>
      </c>
      <c r="K23" s="821">
        <v>0</v>
      </c>
      <c r="L23" s="821">
        <v>0</v>
      </c>
      <c r="M23" s="821">
        <v>0</v>
      </c>
      <c r="N23" s="820">
        <v>0</v>
      </c>
      <c r="O23" s="820">
        <v>0</v>
      </c>
      <c r="P23" s="821">
        <v>0</v>
      </c>
      <c r="Q23" s="821">
        <v>0</v>
      </c>
      <c r="R23" s="821">
        <v>0</v>
      </c>
    </row>
    <row r="24" spans="2:18" s="520" customFormat="1" x14ac:dyDescent="0.35">
      <c r="B24" s="648" t="s">
        <v>1409</v>
      </c>
      <c r="C24" s="824">
        <v>0</v>
      </c>
      <c r="D24" s="824">
        <v>0</v>
      </c>
      <c r="E24" s="822">
        <v>0</v>
      </c>
      <c r="F24" s="822">
        <v>0</v>
      </c>
      <c r="G24" s="822">
        <v>0</v>
      </c>
      <c r="H24" s="822">
        <v>0</v>
      </c>
      <c r="I24" s="822">
        <v>0</v>
      </c>
      <c r="J24" s="822">
        <v>0</v>
      </c>
      <c r="K24" s="822">
        <v>0</v>
      </c>
      <c r="L24" s="822">
        <v>0</v>
      </c>
      <c r="M24" s="822">
        <v>0</v>
      </c>
      <c r="N24" s="824">
        <v>0</v>
      </c>
      <c r="O24" s="824">
        <v>0</v>
      </c>
      <c r="P24" s="822">
        <v>0</v>
      </c>
      <c r="Q24" s="822">
        <v>0</v>
      </c>
      <c r="R24" s="822">
        <v>0</v>
      </c>
    </row>
    <row r="25" spans="2:18" x14ac:dyDescent="0.35">
      <c r="B25" s="649" t="s">
        <v>1151</v>
      </c>
      <c r="C25" s="820">
        <v>1.3694554853812579E-5</v>
      </c>
      <c r="D25" s="820">
        <v>0</v>
      </c>
      <c r="E25" s="821">
        <v>0</v>
      </c>
      <c r="F25" s="823"/>
      <c r="G25" s="821">
        <v>0</v>
      </c>
      <c r="H25" s="821">
        <v>0</v>
      </c>
      <c r="I25" s="821">
        <v>0</v>
      </c>
      <c r="J25" s="821">
        <v>0</v>
      </c>
      <c r="K25" s="823"/>
      <c r="L25" s="821">
        <v>0</v>
      </c>
      <c r="M25" s="821">
        <v>0</v>
      </c>
      <c r="N25" s="820">
        <v>0</v>
      </c>
      <c r="O25" s="820">
        <v>0</v>
      </c>
      <c r="P25" s="823"/>
      <c r="Q25" s="821">
        <v>0</v>
      </c>
      <c r="R25" s="821">
        <v>0</v>
      </c>
    </row>
    <row r="26" spans="2:18" x14ac:dyDescent="0.35">
      <c r="B26" s="648" t="s">
        <v>1411</v>
      </c>
      <c r="C26" s="820">
        <v>16.15399926018679</v>
      </c>
      <c r="D26" s="820">
        <v>0</v>
      </c>
      <c r="E26" s="821">
        <v>0</v>
      </c>
      <c r="F26" s="821">
        <v>0</v>
      </c>
      <c r="G26" s="821">
        <v>0</v>
      </c>
      <c r="H26" s="821">
        <v>0</v>
      </c>
      <c r="I26" s="821">
        <v>0</v>
      </c>
      <c r="J26" s="821">
        <v>0</v>
      </c>
      <c r="K26" s="821">
        <v>0</v>
      </c>
      <c r="L26" s="821">
        <v>0</v>
      </c>
      <c r="M26" s="821">
        <v>0</v>
      </c>
      <c r="N26" s="820">
        <v>0</v>
      </c>
      <c r="O26" s="820">
        <v>0</v>
      </c>
      <c r="P26" s="821">
        <v>0</v>
      </c>
      <c r="Q26" s="821">
        <v>0</v>
      </c>
      <c r="R26" s="821">
        <v>0</v>
      </c>
    </row>
    <row r="27" spans="2:18" x14ac:dyDescent="0.35">
      <c r="B27" s="649" t="s">
        <v>774</v>
      </c>
      <c r="C27" s="820">
        <v>0</v>
      </c>
      <c r="D27" s="820">
        <v>0</v>
      </c>
      <c r="E27" s="821">
        <v>0</v>
      </c>
      <c r="F27" s="821">
        <v>0</v>
      </c>
      <c r="G27" s="821">
        <v>0</v>
      </c>
      <c r="H27" s="821">
        <v>0</v>
      </c>
      <c r="I27" s="821">
        <v>0</v>
      </c>
      <c r="J27" s="821">
        <v>0</v>
      </c>
      <c r="K27" s="821">
        <v>0</v>
      </c>
      <c r="L27" s="821">
        <v>0</v>
      </c>
      <c r="M27" s="821">
        <v>0</v>
      </c>
      <c r="N27" s="820">
        <v>0</v>
      </c>
      <c r="O27" s="820">
        <v>0</v>
      </c>
      <c r="P27" s="821">
        <v>0</v>
      </c>
      <c r="Q27" s="821">
        <v>0</v>
      </c>
      <c r="R27" s="821">
        <v>0</v>
      </c>
    </row>
    <row r="28" spans="2:18" s="520" customFormat="1" x14ac:dyDescent="0.35">
      <c r="B28" s="648" t="s">
        <v>1409</v>
      </c>
      <c r="C28" s="824">
        <v>0</v>
      </c>
      <c r="D28" s="824">
        <v>0</v>
      </c>
      <c r="E28" s="822">
        <v>0</v>
      </c>
      <c r="F28" s="822">
        <v>0</v>
      </c>
      <c r="G28" s="822">
        <v>0</v>
      </c>
      <c r="H28" s="822">
        <v>0</v>
      </c>
      <c r="I28" s="822">
        <v>0</v>
      </c>
      <c r="J28" s="822">
        <v>0</v>
      </c>
      <c r="K28" s="822">
        <v>0</v>
      </c>
      <c r="L28" s="822">
        <v>0</v>
      </c>
      <c r="M28" s="822">
        <v>0</v>
      </c>
      <c r="N28" s="824">
        <v>0</v>
      </c>
      <c r="O28" s="824">
        <v>0</v>
      </c>
      <c r="P28" s="822">
        <v>0</v>
      </c>
      <c r="Q28" s="822">
        <v>0</v>
      </c>
      <c r="R28" s="822">
        <v>0</v>
      </c>
    </row>
    <row r="29" spans="2:18" x14ac:dyDescent="0.35">
      <c r="B29" s="649" t="s">
        <v>1151</v>
      </c>
      <c r="C29" s="820">
        <v>16.15399926018679</v>
      </c>
      <c r="D29" s="820">
        <v>0</v>
      </c>
      <c r="E29" s="821">
        <v>0</v>
      </c>
      <c r="F29" s="823"/>
      <c r="G29" s="821">
        <v>0</v>
      </c>
      <c r="H29" s="821">
        <v>0</v>
      </c>
      <c r="I29" s="821">
        <v>0</v>
      </c>
      <c r="J29" s="821">
        <v>0</v>
      </c>
      <c r="K29" s="823"/>
      <c r="L29" s="821">
        <v>0</v>
      </c>
      <c r="M29" s="821">
        <v>0</v>
      </c>
      <c r="N29" s="820">
        <v>0</v>
      </c>
      <c r="O29" s="820">
        <v>0</v>
      </c>
      <c r="P29" s="823"/>
      <c r="Q29" s="821">
        <v>0</v>
      </c>
      <c r="R29" s="821">
        <v>0</v>
      </c>
    </row>
    <row r="30" spans="2:18" x14ac:dyDescent="0.35">
      <c r="B30" s="648" t="s">
        <v>1412</v>
      </c>
      <c r="C30" s="820">
        <v>4.7945644298080916</v>
      </c>
      <c r="D30" s="820">
        <v>0</v>
      </c>
      <c r="E30" s="821">
        <v>0</v>
      </c>
      <c r="F30" s="821">
        <v>0</v>
      </c>
      <c r="G30" s="821">
        <v>0</v>
      </c>
      <c r="H30" s="821">
        <v>0</v>
      </c>
      <c r="I30" s="821">
        <v>0</v>
      </c>
      <c r="J30" s="821">
        <v>0</v>
      </c>
      <c r="K30" s="821">
        <v>0</v>
      </c>
      <c r="L30" s="821">
        <v>0</v>
      </c>
      <c r="M30" s="821">
        <v>0</v>
      </c>
      <c r="N30" s="820">
        <v>0</v>
      </c>
      <c r="O30" s="820">
        <v>0</v>
      </c>
      <c r="P30" s="821">
        <v>0</v>
      </c>
      <c r="Q30" s="821">
        <v>0</v>
      </c>
      <c r="R30" s="821">
        <v>0</v>
      </c>
    </row>
    <row r="31" spans="2:18" x14ac:dyDescent="0.35">
      <c r="B31" s="649" t="s">
        <v>774</v>
      </c>
      <c r="C31" s="820">
        <v>4.0705780698139442</v>
      </c>
      <c r="D31" s="820">
        <v>0</v>
      </c>
      <c r="E31" s="821">
        <v>0</v>
      </c>
      <c r="F31" s="821">
        <v>0</v>
      </c>
      <c r="G31" s="821">
        <v>0</v>
      </c>
      <c r="H31" s="821">
        <v>0</v>
      </c>
      <c r="I31" s="821">
        <v>0</v>
      </c>
      <c r="J31" s="821">
        <v>0</v>
      </c>
      <c r="K31" s="821">
        <v>0</v>
      </c>
      <c r="L31" s="821">
        <v>0</v>
      </c>
      <c r="M31" s="821">
        <v>0</v>
      </c>
      <c r="N31" s="820">
        <v>0</v>
      </c>
      <c r="O31" s="820">
        <v>0</v>
      </c>
      <c r="P31" s="821">
        <v>0</v>
      </c>
      <c r="Q31" s="821">
        <v>0</v>
      </c>
      <c r="R31" s="821">
        <v>0</v>
      </c>
    </row>
    <row r="32" spans="2:18" s="520" customFormat="1" x14ac:dyDescent="0.35">
      <c r="B32" s="648" t="s">
        <v>1409</v>
      </c>
      <c r="C32" s="824">
        <v>0</v>
      </c>
      <c r="D32" s="824">
        <v>0</v>
      </c>
      <c r="E32" s="822">
        <v>0</v>
      </c>
      <c r="F32" s="822">
        <v>0</v>
      </c>
      <c r="G32" s="822">
        <v>0</v>
      </c>
      <c r="H32" s="822">
        <v>0</v>
      </c>
      <c r="I32" s="822">
        <v>0</v>
      </c>
      <c r="J32" s="822">
        <v>0</v>
      </c>
      <c r="K32" s="822">
        <v>0</v>
      </c>
      <c r="L32" s="822">
        <v>0</v>
      </c>
      <c r="M32" s="822">
        <v>0</v>
      </c>
      <c r="N32" s="824">
        <v>0</v>
      </c>
      <c r="O32" s="824">
        <v>0</v>
      </c>
      <c r="P32" s="822">
        <v>0</v>
      </c>
      <c r="Q32" s="822">
        <v>0</v>
      </c>
      <c r="R32" s="822">
        <v>0</v>
      </c>
    </row>
    <row r="33" spans="2:18" x14ac:dyDescent="0.35">
      <c r="B33" s="649" t="s">
        <v>1151</v>
      </c>
      <c r="C33" s="820">
        <v>0.72398635999414762</v>
      </c>
      <c r="D33" s="820">
        <v>0</v>
      </c>
      <c r="E33" s="821">
        <v>0</v>
      </c>
      <c r="F33" s="823"/>
      <c r="G33" s="821">
        <v>0</v>
      </c>
      <c r="H33" s="821">
        <v>0</v>
      </c>
      <c r="I33" s="821">
        <v>0</v>
      </c>
      <c r="J33" s="821">
        <v>0</v>
      </c>
      <c r="K33" s="823"/>
      <c r="L33" s="821">
        <v>0</v>
      </c>
      <c r="M33" s="821">
        <v>0</v>
      </c>
      <c r="N33" s="820">
        <v>0</v>
      </c>
      <c r="O33" s="820">
        <v>0</v>
      </c>
      <c r="P33" s="823"/>
      <c r="Q33" s="821">
        <v>0</v>
      </c>
      <c r="R33" s="821">
        <v>0</v>
      </c>
    </row>
    <row r="34" spans="2:18" x14ac:dyDescent="0.35">
      <c r="B34" s="646" t="s">
        <v>1413</v>
      </c>
      <c r="C34" s="820">
        <v>2140.5971071504082</v>
      </c>
      <c r="D34" s="820">
        <v>180.93546550309975</v>
      </c>
      <c r="E34" s="821">
        <v>68.612074884952349</v>
      </c>
      <c r="F34" s="821">
        <v>0</v>
      </c>
      <c r="G34" s="821">
        <v>18.340351227613446</v>
      </c>
      <c r="H34" s="821">
        <v>28.812454820949586</v>
      </c>
      <c r="I34" s="821">
        <v>1.5483507611594043</v>
      </c>
      <c r="J34" s="821">
        <v>4.9372750108512767E-5</v>
      </c>
      <c r="K34" s="821">
        <v>0</v>
      </c>
      <c r="L34" s="821">
        <v>0</v>
      </c>
      <c r="M34" s="821">
        <v>1.109500002438489E-6</v>
      </c>
      <c r="N34" s="820">
        <v>182.48381626425913</v>
      </c>
      <c r="O34" s="820">
        <v>68.612124257702462</v>
      </c>
      <c r="P34" s="821">
        <v>0</v>
      </c>
      <c r="Q34" s="821">
        <v>18.340351227613446</v>
      </c>
      <c r="R34" s="821">
        <v>28.812455930449588</v>
      </c>
    </row>
    <row r="35" spans="2:18" x14ac:dyDescent="0.35">
      <c r="B35" s="648" t="s">
        <v>774</v>
      </c>
      <c r="C35" s="820">
        <v>2096.0941024104241</v>
      </c>
      <c r="D35" s="820">
        <v>175.02990442788575</v>
      </c>
      <c r="E35" s="821">
        <v>67.453161897562808</v>
      </c>
      <c r="F35" s="822">
        <v>0</v>
      </c>
      <c r="G35" s="821">
        <v>18.121632814871855</v>
      </c>
      <c r="H35" s="821">
        <v>28.812454820949586</v>
      </c>
      <c r="I35" s="821">
        <v>0.63123616130669868</v>
      </c>
      <c r="J35" s="821">
        <v>4.9372750108512767E-5</v>
      </c>
      <c r="K35" s="821">
        <v>0</v>
      </c>
      <c r="L35" s="821">
        <v>0</v>
      </c>
      <c r="M35" s="821">
        <v>1.109500002438489E-6</v>
      </c>
      <c r="N35" s="820">
        <v>175.66114058919246</v>
      </c>
      <c r="O35" s="820">
        <v>67.45321127031292</v>
      </c>
      <c r="P35" s="821">
        <v>0</v>
      </c>
      <c r="Q35" s="821">
        <v>18.121632814871855</v>
      </c>
      <c r="R35" s="821">
        <v>28.812455930449588</v>
      </c>
    </row>
    <row r="36" spans="2:18" s="520" customFormat="1" x14ac:dyDescent="0.35">
      <c r="B36" s="648" t="s">
        <v>1409</v>
      </c>
      <c r="C36" s="824">
        <v>44.280955589992445</v>
      </c>
      <c r="D36" s="824">
        <v>5.686842662472424</v>
      </c>
      <c r="E36" s="822">
        <v>0.94019457464795042</v>
      </c>
      <c r="F36" s="822">
        <v>0</v>
      </c>
      <c r="G36" s="822">
        <v>0</v>
      </c>
      <c r="H36" s="822">
        <v>0</v>
      </c>
      <c r="I36" s="822">
        <v>0.9171145998527056</v>
      </c>
      <c r="J36" s="822">
        <v>0</v>
      </c>
      <c r="K36" s="822">
        <v>0</v>
      </c>
      <c r="L36" s="822">
        <v>0</v>
      </c>
      <c r="M36" s="822">
        <v>0</v>
      </c>
      <c r="N36" s="824">
        <v>6.6039572623251299</v>
      </c>
      <c r="O36" s="824">
        <v>0.94019457464795042</v>
      </c>
      <c r="P36" s="822">
        <v>0</v>
      </c>
      <c r="Q36" s="822">
        <v>0</v>
      </c>
      <c r="R36" s="822">
        <v>0</v>
      </c>
    </row>
    <row r="37" spans="2:18" x14ac:dyDescent="0.35">
      <c r="B37" s="648" t="s">
        <v>1151</v>
      </c>
      <c r="C37" s="820">
        <v>0.22204914999146533</v>
      </c>
      <c r="D37" s="820">
        <v>0.21871841274159334</v>
      </c>
      <c r="E37" s="821">
        <v>0.21871841274159334</v>
      </c>
      <c r="F37" s="823"/>
      <c r="G37" s="821">
        <v>0.21871841274159334</v>
      </c>
      <c r="H37" s="821">
        <v>0</v>
      </c>
      <c r="I37" s="821">
        <v>0</v>
      </c>
      <c r="J37" s="821">
        <v>0</v>
      </c>
      <c r="K37" s="823"/>
      <c r="L37" s="821">
        <v>0</v>
      </c>
      <c r="M37" s="821">
        <v>0</v>
      </c>
      <c r="N37" s="820">
        <v>0.21871841274159334</v>
      </c>
      <c r="O37" s="820">
        <v>0.21871841274159334</v>
      </c>
      <c r="P37" s="823"/>
      <c r="Q37" s="821">
        <v>0.21871841274159334</v>
      </c>
      <c r="R37" s="821">
        <v>0</v>
      </c>
    </row>
    <row r="38" spans="2:18" x14ac:dyDescent="0.35">
      <c r="B38" s="646" t="s">
        <v>781</v>
      </c>
      <c r="C38" s="820">
        <v>33387.952432658247</v>
      </c>
      <c r="D38" s="820">
        <v>9320.2499700546268</v>
      </c>
      <c r="E38" s="821">
        <v>0</v>
      </c>
      <c r="F38" s="821">
        <v>0</v>
      </c>
      <c r="G38" s="821">
        <v>0</v>
      </c>
      <c r="H38" s="822">
        <v>0</v>
      </c>
      <c r="I38" s="823"/>
      <c r="J38" s="823"/>
      <c r="K38" s="823"/>
      <c r="L38" s="823"/>
      <c r="M38" s="823"/>
      <c r="N38" s="820">
        <v>9320.2499700546268</v>
      </c>
      <c r="O38" s="820">
        <v>0</v>
      </c>
      <c r="P38" s="822">
        <v>0</v>
      </c>
      <c r="Q38" s="822">
        <v>0</v>
      </c>
      <c r="R38" s="822">
        <v>0</v>
      </c>
    </row>
    <row r="39" spans="2:18" x14ac:dyDescent="0.35">
      <c r="B39" s="648" t="s">
        <v>1414</v>
      </c>
      <c r="C39" s="820">
        <v>14666.198754400371</v>
      </c>
      <c r="D39" s="820">
        <v>8344.6534172294887</v>
      </c>
      <c r="E39" s="821">
        <v>0</v>
      </c>
      <c r="F39" s="821">
        <v>0</v>
      </c>
      <c r="G39" s="821">
        <v>0</v>
      </c>
      <c r="H39" s="822">
        <v>0</v>
      </c>
      <c r="I39" s="823"/>
      <c r="J39" s="823"/>
      <c r="K39" s="823"/>
      <c r="L39" s="823"/>
      <c r="M39" s="823"/>
      <c r="N39" s="820">
        <v>8344.6534172294887</v>
      </c>
      <c r="O39" s="820">
        <v>0</v>
      </c>
      <c r="P39" s="822">
        <v>0</v>
      </c>
      <c r="Q39" s="822">
        <v>0</v>
      </c>
      <c r="R39" s="822">
        <v>0</v>
      </c>
    </row>
    <row r="40" spans="2:18" x14ac:dyDescent="0.35">
      <c r="B40" s="648" t="s">
        <v>1415</v>
      </c>
      <c r="C40" s="820">
        <v>311.39482226996637</v>
      </c>
      <c r="D40" s="820">
        <v>309.7233997998988</v>
      </c>
      <c r="E40" s="821">
        <v>0</v>
      </c>
      <c r="F40" s="821">
        <v>0</v>
      </c>
      <c r="G40" s="821">
        <v>0</v>
      </c>
      <c r="H40" s="822">
        <v>0</v>
      </c>
      <c r="I40" s="823"/>
      <c r="J40" s="823"/>
      <c r="K40" s="823"/>
      <c r="L40" s="823"/>
      <c r="M40" s="823"/>
      <c r="N40" s="820">
        <v>309.7233997998988</v>
      </c>
      <c r="O40" s="820">
        <v>0</v>
      </c>
      <c r="P40" s="822">
        <v>0</v>
      </c>
      <c r="Q40" s="822">
        <v>0</v>
      </c>
      <c r="R40" s="822">
        <v>0</v>
      </c>
    </row>
    <row r="41" spans="2:18" x14ac:dyDescent="0.35">
      <c r="B41" s="648" t="s">
        <v>1416</v>
      </c>
      <c r="C41" s="820">
        <v>1814.0144293104941</v>
      </c>
      <c r="D41" s="820">
        <v>665.87315302523848</v>
      </c>
      <c r="E41" s="821">
        <v>0</v>
      </c>
      <c r="F41" s="821">
        <v>0</v>
      </c>
      <c r="G41" s="821">
        <v>0</v>
      </c>
      <c r="H41" s="822">
        <v>0</v>
      </c>
      <c r="I41" s="823"/>
      <c r="J41" s="823"/>
      <c r="K41" s="823"/>
      <c r="L41" s="823"/>
      <c r="M41" s="823"/>
      <c r="N41" s="820">
        <v>665.87315302523848</v>
      </c>
      <c r="O41" s="820">
        <v>0</v>
      </c>
      <c r="P41" s="822">
        <v>0</v>
      </c>
      <c r="Q41" s="822">
        <v>0</v>
      </c>
      <c r="R41" s="822">
        <v>0</v>
      </c>
    </row>
    <row r="42" spans="2:18" x14ac:dyDescent="0.35">
      <c r="B42" s="646" t="s">
        <v>1417</v>
      </c>
      <c r="C42" s="820">
        <v>0</v>
      </c>
      <c r="D42" s="820">
        <v>0</v>
      </c>
      <c r="E42" s="821">
        <v>0</v>
      </c>
      <c r="F42" s="821">
        <v>0</v>
      </c>
      <c r="G42" s="821">
        <v>0</v>
      </c>
      <c r="H42" s="822">
        <v>0</v>
      </c>
      <c r="I42" s="822">
        <v>0</v>
      </c>
      <c r="J42" s="822">
        <v>0</v>
      </c>
      <c r="K42" s="822">
        <v>0</v>
      </c>
      <c r="L42" s="822">
        <v>0</v>
      </c>
      <c r="M42" s="822">
        <v>0</v>
      </c>
      <c r="N42" s="820">
        <v>0</v>
      </c>
      <c r="O42" s="820">
        <v>0</v>
      </c>
      <c r="P42" s="822">
        <v>0</v>
      </c>
      <c r="Q42" s="822">
        <v>0</v>
      </c>
      <c r="R42" s="822">
        <v>0</v>
      </c>
    </row>
    <row r="43" spans="2:18" x14ac:dyDescent="0.35">
      <c r="B43" s="648" t="s">
        <v>1418</v>
      </c>
      <c r="C43" s="820">
        <v>0</v>
      </c>
      <c r="D43" s="820">
        <v>0</v>
      </c>
      <c r="E43" s="821">
        <v>0</v>
      </c>
      <c r="F43" s="822">
        <v>0</v>
      </c>
      <c r="G43" s="821">
        <v>0</v>
      </c>
      <c r="H43" s="822">
        <v>0</v>
      </c>
      <c r="I43" s="822">
        <v>0</v>
      </c>
      <c r="J43" s="822">
        <v>0</v>
      </c>
      <c r="K43" s="822">
        <v>0</v>
      </c>
      <c r="L43" s="822">
        <v>0</v>
      </c>
      <c r="M43" s="822">
        <v>0</v>
      </c>
      <c r="N43" s="820">
        <v>0</v>
      </c>
      <c r="O43" s="820">
        <v>0</v>
      </c>
      <c r="P43" s="822">
        <v>0</v>
      </c>
      <c r="Q43" s="822">
        <v>0</v>
      </c>
      <c r="R43" s="822">
        <v>0</v>
      </c>
    </row>
    <row r="44" spans="2:18" x14ac:dyDescent="0.35">
      <c r="B44" s="648" t="s">
        <v>1419</v>
      </c>
      <c r="C44" s="820">
        <v>0</v>
      </c>
      <c r="D44" s="820">
        <v>0</v>
      </c>
      <c r="E44" s="821">
        <v>0</v>
      </c>
      <c r="F44" s="822">
        <v>0</v>
      </c>
      <c r="G44" s="821">
        <v>0</v>
      </c>
      <c r="H44" s="822">
        <v>0</v>
      </c>
      <c r="I44" s="822">
        <v>0</v>
      </c>
      <c r="J44" s="822">
        <v>0</v>
      </c>
      <c r="K44" s="822">
        <v>0</v>
      </c>
      <c r="L44" s="822">
        <v>0</v>
      </c>
      <c r="M44" s="822">
        <v>0</v>
      </c>
      <c r="N44" s="820">
        <v>0</v>
      </c>
      <c r="O44" s="820">
        <v>0</v>
      </c>
      <c r="P44" s="822">
        <v>0</v>
      </c>
      <c r="Q44" s="822">
        <v>0</v>
      </c>
      <c r="R44" s="822">
        <v>0</v>
      </c>
    </row>
    <row r="45" spans="2:18" ht="20" x14ac:dyDescent="0.35">
      <c r="B45" s="650" t="s">
        <v>1420</v>
      </c>
      <c r="C45" s="820">
        <v>39.296540069911487</v>
      </c>
      <c r="D45" s="820">
        <v>0</v>
      </c>
      <c r="E45" s="821">
        <v>0</v>
      </c>
      <c r="F45" s="822">
        <v>0</v>
      </c>
      <c r="G45" s="821">
        <v>0</v>
      </c>
      <c r="H45" s="822">
        <v>0</v>
      </c>
      <c r="I45" s="822">
        <v>0</v>
      </c>
      <c r="J45" s="822">
        <v>0</v>
      </c>
      <c r="K45" s="822">
        <v>0</v>
      </c>
      <c r="L45" s="822">
        <v>0</v>
      </c>
      <c r="M45" s="822">
        <v>0</v>
      </c>
      <c r="N45" s="820">
        <v>0</v>
      </c>
      <c r="O45" s="820">
        <v>0</v>
      </c>
      <c r="P45" s="822">
        <v>0</v>
      </c>
      <c r="Q45" s="822">
        <v>0</v>
      </c>
      <c r="R45" s="822">
        <v>0</v>
      </c>
    </row>
    <row r="46" spans="2:18" s="520" customFormat="1" x14ac:dyDescent="0.35">
      <c r="B46" s="621" t="s">
        <v>1421</v>
      </c>
      <c r="C46" s="824">
        <v>40829.365175838808</v>
      </c>
      <c r="D46" s="824">
        <v>9632.6991124344968</v>
      </c>
      <c r="E46" s="822">
        <v>73.995711299565443</v>
      </c>
      <c r="F46" s="822">
        <v>1.8929473579265916</v>
      </c>
      <c r="G46" s="822">
        <v>19.317670605734548</v>
      </c>
      <c r="H46" s="822">
        <v>29.860513230633629</v>
      </c>
      <c r="I46" s="822">
        <v>1.7527262164273572</v>
      </c>
      <c r="J46" s="822">
        <v>4.48825451516272E-2</v>
      </c>
      <c r="K46" s="822">
        <v>0</v>
      </c>
      <c r="L46" s="822">
        <v>0</v>
      </c>
      <c r="M46" s="822">
        <v>1.6663410031944205E-6</v>
      </c>
      <c r="N46" s="824">
        <v>9634.4518386509226</v>
      </c>
      <c r="O46" s="824">
        <v>74.04059384471708</v>
      </c>
      <c r="P46" s="822">
        <v>1.8929473579265916</v>
      </c>
      <c r="Q46" s="822">
        <v>19.317670605734548</v>
      </c>
      <c r="R46" s="822">
        <v>29.860514896974632</v>
      </c>
    </row>
    <row r="47" spans="2:18" s="520" customFormat="1" ht="21" x14ac:dyDescent="0.35">
      <c r="B47" s="641" t="s">
        <v>1422</v>
      </c>
      <c r="C47" s="651"/>
      <c r="D47" s="652"/>
      <c r="E47" s="653"/>
      <c r="F47" s="653"/>
      <c r="G47" s="653"/>
      <c r="H47" s="653"/>
      <c r="I47" s="653"/>
      <c r="J47" s="653"/>
      <c r="K47" s="653"/>
      <c r="L47" s="653"/>
      <c r="M47" s="653"/>
      <c r="N47" s="653"/>
      <c r="O47" s="653"/>
      <c r="P47" s="653"/>
      <c r="Q47" s="653"/>
      <c r="R47" s="653"/>
    </row>
    <row r="48" spans="2:18" x14ac:dyDescent="0.35">
      <c r="B48" s="605" t="s">
        <v>1423</v>
      </c>
      <c r="C48" s="825">
        <v>16911.766259736916</v>
      </c>
      <c r="D48" s="654"/>
      <c r="E48" s="655"/>
      <c r="F48" s="655"/>
      <c r="G48" s="655"/>
      <c r="H48" s="655"/>
      <c r="I48" s="655"/>
      <c r="J48" s="655"/>
      <c r="K48" s="655"/>
      <c r="L48" s="655"/>
      <c r="M48" s="655"/>
      <c r="N48" s="655"/>
      <c r="O48" s="655"/>
      <c r="P48" s="655"/>
      <c r="Q48" s="655"/>
      <c r="R48" s="655"/>
    </row>
    <row r="49" spans="1:18" x14ac:dyDescent="0.35">
      <c r="B49" s="647" t="s">
        <v>774</v>
      </c>
      <c r="C49" s="825">
        <v>15999.649189063794</v>
      </c>
      <c r="D49" s="654"/>
      <c r="E49" s="655"/>
      <c r="F49" s="655"/>
      <c r="G49" s="655"/>
      <c r="H49" s="655"/>
      <c r="I49" s="655"/>
      <c r="J49" s="655"/>
      <c r="K49" s="655"/>
      <c r="L49" s="655"/>
      <c r="M49" s="655"/>
      <c r="N49" s="655"/>
      <c r="O49" s="655"/>
      <c r="P49" s="655"/>
      <c r="Q49" s="655"/>
      <c r="R49" s="655"/>
    </row>
    <row r="50" spans="1:18" x14ac:dyDescent="0.35">
      <c r="B50" s="647" t="s">
        <v>782</v>
      </c>
      <c r="C50" s="825">
        <v>748.40714139579518</v>
      </c>
      <c r="D50" s="654"/>
      <c r="E50" s="655"/>
      <c r="F50" s="655"/>
      <c r="G50" s="655"/>
      <c r="H50" s="655"/>
      <c r="I50" s="655"/>
      <c r="J50" s="655"/>
      <c r="K50" s="655"/>
      <c r="L50" s="655"/>
      <c r="M50" s="655"/>
      <c r="N50" s="655"/>
      <c r="O50" s="655"/>
      <c r="P50" s="655"/>
      <c r="Q50" s="655"/>
      <c r="R50" s="655"/>
    </row>
    <row r="51" spans="1:18" x14ac:dyDescent="0.35">
      <c r="B51" s="647" t="s">
        <v>1151</v>
      </c>
      <c r="C51" s="825">
        <v>163.70992927732937</v>
      </c>
      <c r="D51" s="654"/>
      <c r="E51" s="655"/>
      <c r="F51" s="655"/>
      <c r="G51" s="655"/>
      <c r="H51" s="655"/>
      <c r="I51" s="655"/>
      <c r="J51" s="655"/>
      <c r="K51" s="655"/>
      <c r="L51" s="655"/>
      <c r="M51" s="655"/>
      <c r="N51" s="655"/>
      <c r="O51" s="655"/>
      <c r="P51" s="655"/>
      <c r="Q51" s="655"/>
      <c r="R51" s="655"/>
    </row>
    <row r="52" spans="1:18" x14ac:dyDescent="0.35">
      <c r="B52" s="605" t="s">
        <v>1424</v>
      </c>
      <c r="C52" s="825">
        <v>6788.4824142187281</v>
      </c>
      <c r="D52" s="654"/>
      <c r="E52" s="655"/>
      <c r="F52" s="655"/>
      <c r="G52" s="655"/>
      <c r="H52" s="655"/>
      <c r="I52" s="655"/>
      <c r="J52" s="655"/>
      <c r="K52" s="655"/>
      <c r="L52" s="655"/>
      <c r="M52" s="655"/>
      <c r="N52" s="655"/>
      <c r="O52" s="655"/>
      <c r="P52" s="655"/>
      <c r="Q52" s="655"/>
      <c r="R52" s="655"/>
    </row>
    <row r="53" spans="1:18" x14ac:dyDescent="0.35">
      <c r="B53" s="647" t="s">
        <v>774</v>
      </c>
      <c r="C53" s="825">
        <v>6747.5419310264524</v>
      </c>
      <c r="D53" s="654"/>
      <c r="E53" s="655"/>
      <c r="F53" s="655"/>
      <c r="G53" s="655"/>
      <c r="H53" s="655"/>
      <c r="I53" s="655"/>
      <c r="J53" s="655"/>
      <c r="K53" s="655"/>
      <c r="L53" s="655"/>
      <c r="M53" s="655"/>
      <c r="N53" s="655"/>
      <c r="O53" s="655"/>
      <c r="P53" s="655"/>
      <c r="Q53" s="655"/>
      <c r="R53" s="655"/>
    </row>
    <row r="54" spans="1:18" x14ac:dyDescent="0.35">
      <c r="B54" s="647" t="s">
        <v>782</v>
      </c>
      <c r="C54" s="825">
        <v>34.266312358750525</v>
      </c>
      <c r="D54" s="654"/>
      <c r="E54" s="655"/>
      <c r="F54" s="655"/>
      <c r="G54" s="655"/>
      <c r="H54" s="655"/>
      <c r="I54" s="655"/>
      <c r="J54" s="655"/>
      <c r="K54" s="655"/>
      <c r="L54" s="655"/>
      <c r="M54" s="655"/>
      <c r="N54" s="655"/>
      <c r="O54" s="655"/>
      <c r="P54" s="655"/>
      <c r="Q54" s="655"/>
      <c r="R54" s="655"/>
    </row>
    <row r="55" spans="1:18" x14ac:dyDescent="0.35">
      <c r="B55" s="647" t="s">
        <v>1151</v>
      </c>
      <c r="C55" s="825">
        <v>6.6741708335243484</v>
      </c>
      <c r="D55" s="654"/>
      <c r="E55" s="655"/>
      <c r="F55" s="655"/>
      <c r="G55" s="655"/>
      <c r="H55" s="655"/>
      <c r="I55" s="655"/>
      <c r="J55" s="655"/>
      <c r="K55" s="655"/>
      <c r="L55" s="655"/>
      <c r="M55" s="655"/>
      <c r="N55" s="655"/>
      <c r="O55" s="655"/>
      <c r="P55" s="655"/>
      <c r="Q55" s="655"/>
      <c r="R55" s="655"/>
    </row>
    <row r="56" spans="1:18" x14ac:dyDescent="0.35">
      <c r="B56" s="656" t="s">
        <v>1425</v>
      </c>
      <c r="C56" s="825">
        <v>122.73891348972178</v>
      </c>
      <c r="D56" s="654"/>
      <c r="E56" s="655"/>
      <c r="F56" s="655"/>
      <c r="G56" s="655"/>
      <c r="H56" s="655"/>
      <c r="I56" s="655"/>
      <c r="J56" s="655"/>
      <c r="K56" s="655"/>
      <c r="L56" s="655"/>
      <c r="M56" s="655"/>
      <c r="N56" s="655"/>
      <c r="O56" s="655"/>
      <c r="P56" s="655"/>
      <c r="Q56" s="655"/>
      <c r="R56" s="655"/>
    </row>
    <row r="57" spans="1:18" x14ac:dyDescent="0.35">
      <c r="B57" s="656" t="s">
        <v>1426</v>
      </c>
      <c r="C57" s="825">
        <v>925.27453522641383</v>
      </c>
      <c r="D57" s="654"/>
      <c r="E57" s="655"/>
      <c r="F57" s="655"/>
      <c r="G57" s="655"/>
      <c r="H57" s="655"/>
      <c r="I57" s="655"/>
      <c r="J57" s="655"/>
      <c r="K57" s="655"/>
      <c r="L57" s="655"/>
      <c r="M57" s="655"/>
      <c r="N57" s="655"/>
      <c r="O57" s="655"/>
      <c r="P57" s="655"/>
      <c r="Q57" s="655"/>
      <c r="R57" s="655"/>
    </row>
    <row r="58" spans="1:18" x14ac:dyDescent="0.35">
      <c r="B58" s="656" t="s">
        <v>1427</v>
      </c>
      <c r="C58" s="825">
        <v>1628.5986133946208</v>
      </c>
      <c r="D58" s="654"/>
      <c r="E58" s="655"/>
      <c r="F58" s="655"/>
      <c r="G58" s="655"/>
      <c r="H58" s="655"/>
      <c r="I58" s="655"/>
      <c r="J58" s="655"/>
      <c r="K58" s="655"/>
      <c r="L58" s="655"/>
      <c r="M58" s="655"/>
      <c r="N58" s="655"/>
      <c r="O58" s="655"/>
      <c r="P58" s="655"/>
      <c r="Q58" s="655"/>
      <c r="R58" s="655"/>
    </row>
    <row r="59" spans="1:18" x14ac:dyDescent="0.35">
      <c r="B59" s="656" t="s">
        <v>1428</v>
      </c>
      <c r="C59" s="825">
        <v>3626.1042040844695</v>
      </c>
      <c r="D59" s="654"/>
      <c r="E59" s="655"/>
      <c r="F59" s="655"/>
      <c r="G59" s="655"/>
      <c r="H59" s="655"/>
      <c r="I59" s="655"/>
      <c r="J59" s="655"/>
      <c r="K59" s="655"/>
      <c r="L59" s="655"/>
      <c r="M59" s="655"/>
      <c r="N59" s="655"/>
      <c r="O59" s="655"/>
      <c r="P59" s="655"/>
      <c r="Q59" s="655"/>
      <c r="R59" s="655"/>
    </row>
    <row r="60" spans="1:18" x14ac:dyDescent="0.35">
      <c r="B60" s="621" t="s">
        <v>1429</v>
      </c>
      <c r="C60" s="825">
        <v>70832.33011598968</v>
      </c>
      <c r="D60" s="654"/>
      <c r="E60" s="655"/>
      <c r="F60" s="655"/>
      <c r="G60" s="655"/>
      <c r="H60" s="655"/>
      <c r="I60" s="655"/>
      <c r="J60" s="655"/>
      <c r="K60" s="655"/>
      <c r="L60" s="655"/>
      <c r="M60" s="655"/>
      <c r="N60" s="655"/>
      <c r="O60" s="655"/>
      <c r="P60" s="655"/>
      <c r="Q60" s="655"/>
      <c r="R60" s="655"/>
    </row>
    <row r="61" spans="1:18" s="520" customFormat="1" ht="26.15" customHeight="1" x14ac:dyDescent="0.35">
      <c r="A61" s="520" t="s">
        <v>1430</v>
      </c>
      <c r="B61" s="641" t="s">
        <v>1559</v>
      </c>
      <c r="C61" s="826"/>
      <c r="D61" s="652"/>
      <c r="E61" s="653"/>
      <c r="F61" s="653"/>
      <c r="G61" s="653"/>
      <c r="H61" s="653"/>
      <c r="I61" s="653"/>
      <c r="J61" s="653"/>
      <c r="K61" s="653"/>
      <c r="L61" s="653"/>
      <c r="M61" s="653"/>
      <c r="N61" s="653"/>
      <c r="O61" s="653"/>
      <c r="P61" s="653"/>
      <c r="Q61" s="653"/>
      <c r="R61" s="653"/>
    </row>
    <row r="62" spans="1:18" x14ac:dyDescent="0.35">
      <c r="B62" s="656" t="s">
        <v>1431</v>
      </c>
      <c r="C62" s="825">
        <v>19872.69117001913</v>
      </c>
      <c r="D62" s="654"/>
      <c r="E62" s="655"/>
      <c r="F62" s="655"/>
      <c r="G62" s="655"/>
      <c r="H62" s="655"/>
      <c r="I62" s="655"/>
      <c r="J62" s="655"/>
      <c r="K62" s="655"/>
      <c r="L62" s="655"/>
      <c r="M62" s="655"/>
      <c r="N62" s="655"/>
      <c r="O62" s="655"/>
      <c r="P62" s="655"/>
      <c r="Q62" s="655"/>
      <c r="R62" s="655"/>
    </row>
    <row r="63" spans="1:18" x14ac:dyDescent="0.35">
      <c r="B63" s="656" t="s">
        <v>1432</v>
      </c>
      <c r="C63" s="825">
        <v>17100.506735474097</v>
      </c>
      <c r="D63" s="654"/>
      <c r="E63" s="655"/>
      <c r="F63" s="655"/>
      <c r="G63" s="655"/>
      <c r="H63" s="655"/>
      <c r="I63" s="655"/>
      <c r="J63" s="655"/>
      <c r="K63" s="655"/>
      <c r="L63" s="655"/>
      <c r="M63" s="655"/>
      <c r="N63" s="655"/>
      <c r="O63" s="655"/>
      <c r="P63" s="655"/>
      <c r="Q63" s="655"/>
      <c r="R63" s="655"/>
    </row>
    <row r="64" spans="1:18" x14ac:dyDescent="0.35">
      <c r="B64" s="656" t="s">
        <v>1433</v>
      </c>
      <c r="C64" s="825">
        <v>1565.9052444268332</v>
      </c>
      <c r="D64" s="654"/>
      <c r="E64" s="655"/>
      <c r="F64" s="655"/>
      <c r="G64" s="655"/>
      <c r="H64" s="655"/>
      <c r="I64" s="655"/>
      <c r="J64" s="655"/>
      <c r="K64" s="655"/>
      <c r="L64" s="655"/>
      <c r="M64" s="655"/>
      <c r="N64" s="655"/>
      <c r="O64" s="655"/>
      <c r="P64" s="655"/>
      <c r="Q64" s="655"/>
      <c r="R64" s="655"/>
    </row>
    <row r="65" spans="2:18" ht="38.25" customHeight="1" x14ac:dyDescent="0.35">
      <c r="B65" s="657" t="s">
        <v>1434</v>
      </c>
      <c r="C65" s="825">
        <v>38539.103149920054</v>
      </c>
      <c r="D65" s="654"/>
      <c r="E65" s="655"/>
      <c r="F65" s="655"/>
      <c r="G65" s="655"/>
      <c r="H65" s="655"/>
      <c r="I65" s="655"/>
      <c r="J65" s="655"/>
      <c r="K65" s="655"/>
      <c r="L65" s="655"/>
      <c r="M65" s="655"/>
      <c r="N65" s="655"/>
      <c r="O65" s="655"/>
      <c r="P65" s="655"/>
      <c r="Q65" s="655"/>
      <c r="R65" s="655"/>
    </row>
    <row r="66" spans="2:18" s="520" customFormat="1" ht="14.5" thickBot="1" x14ac:dyDescent="0.4">
      <c r="B66" s="530" t="s">
        <v>278</v>
      </c>
      <c r="C66" s="827">
        <v>109371.43326590973</v>
      </c>
      <c r="D66" s="658"/>
      <c r="E66" s="531"/>
      <c r="F66" s="531"/>
      <c r="G66" s="531"/>
      <c r="H66" s="531"/>
      <c r="I66" s="531"/>
      <c r="J66" s="531"/>
      <c r="K66" s="531"/>
      <c r="L66" s="531"/>
      <c r="M66" s="531"/>
      <c r="N66" s="531"/>
      <c r="O66" s="531"/>
      <c r="P66" s="531"/>
      <c r="Q66" s="531"/>
      <c r="R66" s="531"/>
    </row>
  </sheetData>
  <sheetProtection algorithmName="SHA-512" hashValue="WgHNKcAWu813fJWZHRudOiB7c9+/RiWQ7EFPdzGTIWoS81P2okuN+BWqmIr6pE/8+mx89Tyt99eiGxbSDZ2m5w==" saltValue="o+ePn5utBvG8tpgpHXvNGw==" spinCount="100000" sheet="1" objects="1" scenarios="1"/>
  <mergeCells count="13">
    <mergeCell ref="B6:D6"/>
    <mergeCell ref="D9:H9"/>
    <mergeCell ref="I9:M9"/>
    <mergeCell ref="N9:R9"/>
    <mergeCell ref="B8:B13"/>
    <mergeCell ref="C8:R8"/>
    <mergeCell ref="C9:C12"/>
    <mergeCell ref="D10:H10"/>
    <mergeCell ref="I10:M10"/>
    <mergeCell ref="N10:R10"/>
    <mergeCell ref="E11:H11"/>
    <mergeCell ref="J11:M11"/>
    <mergeCell ref="O11:R11"/>
  </mergeCells>
  <hyperlinks>
    <hyperlink ref="B2" location="CONTENTS!A1" display="Back to contents page" xr:uid="{14F88BA8-56B2-42E1-9A1A-4BE6877A4E34}"/>
  </hyperlinks>
  <pageMargins left="0.7" right="0.7" top="0.75" bottom="0.75" header="0.3" footer="0.3"/>
  <pageSetup orientation="portrait" r:id="rId1"/>
  <headerFooter>
    <oddHeader>&amp;L&amp;"Calibri"&amp;12&amp;K000000EBA Regular Use&amp;1#</oddHead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89DEA-7D80-414F-BF0D-B5EB3EC4BA04}">
  <dimension ref="B2:AI29"/>
  <sheetViews>
    <sheetView showGridLines="0" zoomScale="60" zoomScaleNormal="60" workbookViewId="0"/>
  </sheetViews>
  <sheetFormatPr defaultColWidth="8.81640625" defaultRowHeight="14" x14ac:dyDescent="0.35"/>
  <cols>
    <col min="1" max="1" width="8.81640625" style="536"/>
    <col min="2" max="2" width="64.453125" style="536" customWidth="1"/>
    <col min="3" max="3" width="8.81640625" style="536"/>
    <col min="4" max="4" width="11.26953125" style="536" customWidth="1"/>
    <col min="5" max="7" width="12.7265625" style="536" customWidth="1"/>
    <col min="8" max="8" width="8.81640625" style="536"/>
    <col min="9" max="9" width="9.7265625" style="536" customWidth="1"/>
    <col min="10" max="10" width="12.7265625" style="536" bestFit="1" customWidth="1"/>
    <col min="11" max="12" width="12.7265625" style="536" customWidth="1"/>
    <col min="13" max="13" width="8.81640625" style="536"/>
    <col min="14" max="14" width="11" style="536" customWidth="1"/>
    <col min="15" max="15" width="12.7265625" style="536" bestFit="1" customWidth="1"/>
    <col min="16" max="17" width="12.7265625" style="536" customWidth="1"/>
    <col min="18" max="18" width="13.81640625" style="536" bestFit="1" customWidth="1"/>
    <col min="19" max="19" width="8.81640625" style="536"/>
    <col min="20" max="20" width="11.26953125" style="536" customWidth="1"/>
    <col min="21" max="21" width="12" style="536" bestFit="1" customWidth="1"/>
    <col min="22" max="22" width="13.7265625" style="536" customWidth="1"/>
    <col min="23" max="23" width="12" style="536" customWidth="1"/>
    <col min="24" max="24" width="8.81640625" style="536"/>
    <col min="25" max="25" width="9.7265625" style="536" customWidth="1"/>
    <col min="26" max="26" width="13.1796875" style="536" customWidth="1"/>
    <col min="27" max="27" width="14.453125" style="536" customWidth="1"/>
    <col min="28" max="28" width="12" style="536" customWidth="1"/>
    <col min="29" max="29" width="8.81640625" style="536"/>
    <col min="30" max="30" width="11" style="536" customWidth="1"/>
    <col min="31" max="31" width="12.54296875" style="536" bestFit="1" customWidth="1"/>
    <col min="32" max="32" width="13" style="536" bestFit="1" customWidth="1"/>
    <col min="33" max="33" width="12" style="536" customWidth="1"/>
    <col min="34" max="34" width="15.7265625" style="536" bestFit="1" customWidth="1"/>
    <col min="35" max="35" width="11.26953125" style="536" customWidth="1"/>
    <col min="36" max="16384" width="8.81640625" style="536"/>
  </cols>
  <sheetData>
    <row r="2" spans="2:35" x14ac:dyDescent="0.35">
      <c r="B2" s="495" t="s">
        <v>0</v>
      </c>
    </row>
    <row r="3" spans="2:35" x14ac:dyDescent="0.35">
      <c r="B3" s="537"/>
    </row>
    <row r="4" spans="2:35" x14ac:dyDescent="0.3">
      <c r="B4" s="538" t="s">
        <v>1478</v>
      </c>
    </row>
    <row r="5" spans="2:35" x14ac:dyDescent="0.3">
      <c r="B5" s="538"/>
    </row>
    <row r="6" spans="2:35" ht="14.5" thickBot="1" x14ac:dyDescent="0.3">
      <c r="B6" s="922" t="str">
        <f>+Contents!B3</f>
        <v>31.12.2024</v>
      </c>
      <c r="C6" s="922"/>
      <c r="D6" s="922"/>
    </row>
    <row r="7" spans="2:35" ht="28.9" customHeight="1" thickBot="1" x14ac:dyDescent="0.4">
      <c r="B7" s="659"/>
      <c r="C7" s="562" t="s">
        <v>1531</v>
      </c>
      <c r="D7" s="562" t="s">
        <v>1532</v>
      </c>
      <c r="E7" s="562" t="s">
        <v>1533</v>
      </c>
      <c r="F7" s="562" t="s">
        <v>1534</v>
      </c>
      <c r="G7" s="562" t="s">
        <v>1535</v>
      </c>
      <c r="H7" s="562" t="s">
        <v>1536</v>
      </c>
      <c r="I7" s="562" t="s">
        <v>6</v>
      </c>
      <c r="J7" s="562" t="s">
        <v>3</v>
      </c>
      <c r="K7" s="562" t="s">
        <v>5</v>
      </c>
      <c r="L7" s="562" t="s">
        <v>1537</v>
      </c>
      <c r="M7" s="562" t="s">
        <v>1538</v>
      </c>
      <c r="N7" s="562" t="s">
        <v>1539</v>
      </c>
      <c r="O7" s="562" t="s">
        <v>1540</v>
      </c>
      <c r="P7" s="562" t="s">
        <v>1541</v>
      </c>
      <c r="Q7" s="562" t="s">
        <v>1541</v>
      </c>
      <c r="R7" s="562" t="s">
        <v>1543</v>
      </c>
      <c r="S7" s="562" t="s">
        <v>1560</v>
      </c>
      <c r="T7" s="562" t="s">
        <v>1561</v>
      </c>
      <c r="U7" s="562" t="s">
        <v>1562</v>
      </c>
      <c r="V7" s="562" t="s">
        <v>1563</v>
      </c>
      <c r="W7" s="562" t="s">
        <v>1564</v>
      </c>
      <c r="X7" s="562" t="s">
        <v>1565</v>
      </c>
      <c r="Y7" s="562" t="s">
        <v>1566</v>
      </c>
      <c r="Z7" s="562" t="s">
        <v>1567</v>
      </c>
      <c r="AA7" s="562" t="s">
        <v>1568</v>
      </c>
      <c r="AB7" s="562" t="s">
        <v>1569</v>
      </c>
      <c r="AC7" s="562" t="s">
        <v>1570</v>
      </c>
      <c r="AD7" s="562" t="s">
        <v>1571</v>
      </c>
      <c r="AE7" s="562" t="s">
        <v>1572</v>
      </c>
      <c r="AF7" s="562" t="s">
        <v>1573</v>
      </c>
      <c r="AG7" s="562" t="s">
        <v>1574</v>
      </c>
      <c r="AH7" s="562" t="s">
        <v>1575</v>
      </c>
    </row>
    <row r="8" spans="2:35" ht="14.25" customHeight="1" x14ac:dyDescent="0.35">
      <c r="B8" s="557"/>
      <c r="C8" s="1079" t="s">
        <v>1435</v>
      </c>
      <c r="D8" s="1079"/>
      <c r="E8" s="1079"/>
      <c r="F8" s="1079"/>
      <c r="G8" s="1079"/>
      <c r="H8" s="1079"/>
      <c r="I8" s="1079"/>
      <c r="J8" s="1079"/>
      <c r="K8" s="1079"/>
      <c r="L8" s="1079"/>
      <c r="M8" s="1079"/>
      <c r="N8" s="1079"/>
      <c r="O8" s="1079"/>
      <c r="P8" s="1079"/>
      <c r="Q8" s="1079"/>
      <c r="R8" s="1079"/>
      <c r="S8" s="1079" t="s">
        <v>1436</v>
      </c>
      <c r="T8" s="1079"/>
      <c r="U8" s="1079"/>
      <c r="V8" s="1079"/>
      <c r="W8" s="1079"/>
      <c r="X8" s="1079"/>
      <c r="Y8" s="1079"/>
      <c r="Z8" s="1079"/>
      <c r="AA8" s="1079"/>
      <c r="AB8" s="1079"/>
      <c r="AC8" s="1079"/>
      <c r="AD8" s="1079"/>
      <c r="AE8" s="1079"/>
      <c r="AF8" s="1079"/>
      <c r="AG8" s="1079"/>
      <c r="AH8" s="1079"/>
    </row>
    <row r="9" spans="2:35" ht="33.75" customHeight="1" x14ac:dyDescent="0.35">
      <c r="B9" s="611"/>
      <c r="C9" s="1080" t="s">
        <v>1396</v>
      </c>
      <c r="D9" s="1080"/>
      <c r="E9" s="1080"/>
      <c r="F9" s="1080"/>
      <c r="G9" s="1080"/>
      <c r="H9" s="1080" t="s">
        <v>1397</v>
      </c>
      <c r="I9" s="1080"/>
      <c r="J9" s="1080"/>
      <c r="K9" s="1080"/>
      <c r="L9" s="1080"/>
      <c r="M9" s="1080" t="s">
        <v>1398</v>
      </c>
      <c r="N9" s="1080"/>
      <c r="O9" s="1080"/>
      <c r="P9" s="1080"/>
      <c r="Q9" s="1080"/>
      <c r="R9" s="660"/>
      <c r="S9" s="1080" t="s">
        <v>1396</v>
      </c>
      <c r="T9" s="1080"/>
      <c r="U9" s="1080"/>
      <c r="V9" s="1080"/>
      <c r="W9" s="1080"/>
      <c r="X9" s="1080" t="s">
        <v>1397</v>
      </c>
      <c r="Y9" s="1080"/>
      <c r="Z9" s="1080"/>
      <c r="AA9" s="1080"/>
      <c r="AB9" s="1080"/>
      <c r="AC9" s="1080" t="s">
        <v>1398</v>
      </c>
      <c r="AD9" s="1080"/>
      <c r="AE9" s="1080"/>
      <c r="AF9" s="1080"/>
      <c r="AG9" s="1080"/>
      <c r="AH9" s="1080"/>
    </row>
    <row r="10" spans="2:35" ht="14" customHeight="1" x14ac:dyDescent="0.35">
      <c r="B10" s="611"/>
      <c r="C10" s="1056" t="s">
        <v>1437</v>
      </c>
      <c r="D10" s="1056"/>
      <c r="E10" s="1056"/>
      <c r="F10" s="1056"/>
      <c r="G10" s="1056"/>
      <c r="H10" s="1056" t="s">
        <v>1437</v>
      </c>
      <c r="I10" s="1056"/>
      <c r="J10" s="1056"/>
      <c r="K10" s="1056"/>
      <c r="L10" s="1056"/>
      <c r="M10" s="1056" t="s">
        <v>1437</v>
      </c>
      <c r="N10" s="1056"/>
      <c r="O10" s="1056"/>
      <c r="P10" s="1056"/>
      <c r="Q10" s="1056"/>
      <c r="R10" s="1056" t="s">
        <v>1438</v>
      </c>
      <c r="S10" s="1056" t="s">
        <v>1439</v>
      </c>
      <c r="T10" s="1056"/>
      <c r="U10" s="1056"/>
      <c r="V10" s="1056"/>
      <c r="W10" s="1056"/>
      <c r="X10" s="1056" t="s">
        <v>1439</v>
      </c>
      <c r="Y10" s="1056"/>
      <c r="Z10" s="1056"/>
      <c r="AA10" s="1056"/>
      <c r="AB10" s="1056"/>
      <c r="AC10" s="1056" t="s">
        <v>1439</v>
      </c>
      <c r="AD10" s="1056"/>
      <c r="AE10" s="1056"/>
      <c r="AF10" s="1056"/>
      <c r="AG10" s="1056"/>
      <c r="AH10" s="1056" t="s">
        <v>1440</v>
      </c>
    </row>
    <row r="11" spans="2:35" x14ac:dyDescent="0.35">
      <c r="B11" s="611"/>
      <c r="C11" s="612"/>
      <c r="D11" s="1056" t="s">
        <v>1441</v>
      </c>
      <c r="E11" s="1056"/>
      <c r="F11" s="1056"/>
      <c r="G11" s="1056"/>
      <c r="H11" s="612"/>
      <c r="I11" s="1056" t="s">
        <v>1441</v>
      </c>
      <c r="J11" s="1056"/>
      <c r="K11" s="1056"/>
      <c r="L11" s="1056"/>
      <c r="M11" s="612"/>
      <c r="N11" s="1056" t="s">
        <v>1441</v>
      </c>
      <c r="O11" s="1056"/>
      <c r="P11" s="1056"/>
      <c r="Q11" s="1056"/>
      <c r="R11" s="1056"/>
      <c r="S11" s="612"/>
      <c r="T11" s="1056" t="s">
        <v>1441</v>
      </c>
      <c r="U11" s="1056"/>
      <c r="V11" s="1056"/>
      <c r="W11" s="1056"/>
      <c r="X11" s="612"/>
      <c r="Y11" s="1056" t="s">
        <v>1441</v>
      </c>
      <c r="Z11" s="1056"/>
      <c r="AA11" s="1056"/>
      <c r="AB11" s="1056"/>
      <c r="AC11" s="612"/>
      <c r="AD11" s="1056" t="s">
        <v>1441</v>
      </c>
      <c r="AE11" s="1056"/>
      <c r="AF11" s="1056"/>
      <c r="AG11" s="1056"/>
      <c r="AH11" s="1056"/>
    </row>
    <row r="12" spans="2:35" ht="32" thickBot="1" x14ac:dyDescent="0.4">
      <c r="B12" s="558" t="s">
        <v>1442</v>
      </c>
      <c r="C12" s="558"/>
      <c r="D12" s="558"/>
      <c r="E12" s="558" t="s">
        <v>1401</v>
      </c>
      <c r="F12" s="566" t="s">
        <v>1402</v>
      </c>
      <c r="G12" s="566" t="s">
        <v>1403</v>
      </c>
      <c r="H12" s="558"/>
      <c r="I12" s="558"/>
      <c r="J12" s="558" t="s">
        <v>1401</v>
      </c>
      <c r="K12" s="566" t="s">
        <v>1404</v>
      </c>
      <c r="L12" s="566" t="s">
        <v>1403</v>
      </c>
      <c r="M12" s="558"/>
      <c r="N12" s="558"/>
      <c r="O12" s="558" t="s">
        <v>1401</v>
      </c>
      <c r="P12" s="566" t="s">
        <v>1405</v>
      </c>
      <c r="Q12" s="566" t="s">
        <v>1403</v>
      </c>
      <c r="R12" s="1053"/>
      <c r="S12" s="558"/>
      <c r="T12" s="558"/>
      <c r="U12" s="558" t="s">
        <v>1401</v>
      </c>
      <c r="V12" s="566" t="s">
        <v>1402</v>
      </c>
      <c r="W12" s="566" t="s">
        <v>1403</v>
      </c>
      <c r="X12" s="558"/>
      <c r="Y12" s="558"/>
      <c r="Z12" s="558" t="s">
        <v>1401</v>
      </c>
      <c r="AA12" s="566" t="s">
        <v>1404</v>
      </c>
      <c r="AB12" s="566" t="s">
        <v>1403</v>
      </c>
      <c r="AC12" s="558"/>
      <c r="AD12" s="558"/>
      <c r="AE12" s="558" t="s">
        <v>1401</v>
      </c>
      <c r="AF12" s="566" t="s">
        <v>1405</v>
      </c>
      <c r="AG12" s="566" t="s">
        <v>1403</v>
      </c>
      <c r="AH12" s="1053"/>
    </row>
    <row r="13" spans="2:35" ht="24.5" customHeight="1" x14ac:dyDescent="0.35">
      <c r="B13" s="661" t="s">
        <v>1443</v>
      </c>
      <c r="C13" s="828">
        <v>0.13599297237095992</v>
      </c>
      <c r="D13" s="828">
        <v>1.0446601315867437E-3</v>
      </c>
      <c r="E13" s="828">
        <v>2.6724341198811955E-5</v>
      </c>
      <c r="F13" s="828">
        <v>2.7272391821787294E-4</v>
      </c>
      <c r="G13" s="828">
        <v>4.2156615745573108E-4</v>
      </c>
      <c r="H13" s="828">
        <v>2.474472057543815E-5</v>
      </c>
      <c r="I13" s="828">
        <v>6.3364490590851569E-7</v>
      </c>
      <c r="J13" s="828">
        <v>0</v>
      </c>
      <c r="K13" s="828">
        <v>0</v>
      </c>
      <c r="L13" s="828">
        <v>2.3525147351015368E-11</v>
      </c>
      <c r="M13" s="829">
        <v>0.13601771709153535</v>
      </c>
      <c r="N13" s="829">
        <v>1.0452937764926522E-3</v>
      </c>
      <c r="O13" s="829">
        <v>2.6724341198811955E-5</v>
      </c>
      <c r="P13" s="829">
        <v>2.7272391821787294E-4</v>
      </c>
      <c r="Q13" s="829">
        <v>4.215661809808784E-4</v>
      </c>
      <c r="R13" s="829">
        <v>0.64763099468376073</v>
      </c>
      <c r="S13" s="829">
        <v>0.12995167461277704</v>
      </c>
      <c r="T13" s="829">
        <v>1.3400184930772196E-3</v>
      </c>
      <c r="U13" s="829">
        <v>5.5777098688319344E-6</v>
      </c>
      <c r="V13" s="829">
        <v>1.3648996174802876E-4</v>
      </c>
      <c r="W13" s="829">
        <v>9.793393616982708E-4</v>
      </c>
      <c r="X13" s="829">
        <v>4.8966424564721696E-10</v>
      </c>
      <c r="Y13" s="829">
        <v>1.1521511662287456E-10</v>
      </c>
      <c r="Z13" s="829">
        <v>0</v>
      </c>
      <c r="AA13" s="829">
        <v>0</v>
      </c>
      <c r="AB13" s="829">
        <v>0</v>
      </c>
      <c r="AC13" s="829">
        <v>0.12995167510244129</v>
      </c>
      <c r="AD13" s="829">
        <v>1.3400186082923361E-3</v>
      </c>
      <c r="AE13" s="829">
        <v>5.5777098688319344E-6</v>
      </c>
      <c r="AF13" s="829">
        <v>1.3648996174802876E-4</v>
      </c>
      <c r="AG13" s="829">
        <v>9.793393616982708E-4</v>
      </c>
      <c r="AH13" s="829">
        <v>0.58523155603793764</v>
      </c>
      <c r="AI13" s="540"/>
    </row>
    <row r="14" spans="2:35" ht="27.5" customHeight="1" x14ac:dyDescent="0.35">
      <c r="B14" s="662" t="s">
        <v>1407</v>
      </c>
      <c r="C14" s="830">
        <v>0.23615304986242563</v>
      </c>
      <c r="D14" s="830">
        <v>1.8140619463110795E-3</v>
      </c>
      <c r="E14" s="830">
        <v>4.6407064788968317E-5</v>
      </c>
      <c r="F14" s="830">
        <v>4.7358759746716486E-4</v>
      </c>
      <c r="G14" s="830">
        <v>7.3205351766554463E-4</v>
      </c>
      <c r="H14" s="830">
        <v>4.2969435331873599E-5</v>
      </c>
      <c r="I14" s="830">
        <v>1.1003302189168075E-6</v>
      </c>
      <c r="J14" s="830">
        <v>0</v>
      </c>
      <c r="K14" s="830">
        <v>0</v>
      </c>
      <c r="L14" s="830">
        <v>4.0851635187816347E-11</v>
      </c>
      <c r="M14" s="830">
        <v>0.23619601929775752</v>
      </c>
      <c r="N14" s="830">
        <v>1.8151622765299963E-3</v>
      </c>
      <c r="O14" s="830">
        <v>4.6407064788968317E-5</v>
      </c>
      <c r="P14" s="830">
        <v>4.7358759746716486E-4</v>
      </c>
      <c r="Q14" s="830">
        <v>7.3205355851717986E-4</v>
      </c>
      <c r="R14" s="830">
        <v>0.37294993233377388</v>
      </c>
      <c r="S14" s="829">
        <v>0.19708437429785536</v>
      </c>
      <c r="T14" s="829">
        <v>2.0322685878625254E-3</v>
      </c>
      <c r="U14" s="829">
        <v>8.4591403903742524E-6</v>
      </c>
      <c r="V14" s="829">
        <v>2.0700032369112392E-4</v>
      </c>
      <c r="W14" s="829">
        <v>1.4852635481666001E-3</v>
      </c>
      <c r="X14" s="829">
        <v>7.4262353107009944E-10</v>
      </c>
      <c r="Y14" s="829">
        <v>1.7473494848708222E-10</v>
      </c>
      <c r="Z14" s="829">
        <v>0</v>
      </c>
      <c r="AA14" s="829">
        <v>0</v>
      </c>
      <c r="AB14" s="829">
        <v>0</v>
      </c>
      <c r="AC14" s="829">
        <v>0.19708437504047888</v>
      </c>
      <c r="AD14" s="829">
        <v>2.0322687625974737E-3</v>
      </c>
      <c r="AE14" s="829">
        <v>8.4591403903742524E-6</v>
      </c>
      <c r="AF14" s="829">
        <v>2.0700032369112392E-4</v>
      </c>
      <c r="AG14" s="829">
        <v>1.4852635481666001E-3</v>
      </c>
      <c r="AH14" s="829">
        <v>0.38588457869538395</v>
      </c>
    </row>
    <row r="15" spans="2:35" x14ac:dyDescent="0.35">
      <c r="B15" s="663" t="s">
        <v>1444</v>
      </c>
      <c r="C15" s="830">
        <v>2.4995381462693006E-2</v>
      </c>
      <c r="D15" s="830">
        <v>1.0232095173324765E-3</v>
      </c>
      <c r="E15" s="830">
        <v>3.5977202085610266E-4</v>
      </c>
      <c r="F15" s="830">
        <v>1.8574851868759319E-4</v>
      </c>
      <c r="G15" s="830">
        <v>1.9919312095412396E-4</v>
      </c>
      <c r="H15" s="830">
        <v>3.8843431248756819E-5</v>
      </c>
      <c r="I15" s="830">
        <v>8.5209559414012696E-6</v>
      </c>
      <c r="J15" s="830">
        <v>0</v>
      </c>
      <c r="K15" s="830">
        <v>0</v>
      </c>
      <c r="L15" s="830">
        <v>1.0583274347202693E-10</v>
      </c>
      <c r="M15" s="830">
        <v>2.5034224893941762E-2</v>
      </c>
      <c r="N15" s="830">
        <v>1.0317304732738778E-3</v>
      </c>
      <c r="O15" s="830">
        <v>3.5977202085610266E-4</v>
      </c>
      <c r="P15" s="830">
        <v>1.8574851868759319E-4</v>
      </c>
      <c r="Q15" s="830">
        <v>1.9919322678686743E-4</v>
      </c>
      <c r="R15" s="830">
        <v>4.8106886221086227E-2</v>
      </c>
      <c r="S15" s="829">
        <v>1.2558869037575511E-3</v>
      </c>
      <c r="T15" s="829">
        <v>1.3894565597403954E-4</v>
      </c>
      <c r="U15" s="829">
        <v>7.848285073860879E-5</v>
      </c>
      <c r="V15" s="829">
        <v>3.8272851497459933E-5</v>
      </c>
      <c r="W15" s="829">
        <v>1.2756266191583032E-5</v>
      </c>
      <c r="X15" s="829">
        <v>6.8899686084267287E-9</v>
      </c>
      <c r="Y15" s="829">
        <v>1.6211690843357008E-9</v>
      </c>
      <c r="Z15" s="829">
        <v>0</v>
      </c>
      <c r="AA15" s="829">
        <v>0</v>
      </c>
      <c r="AB15" s="829">
        <v>0</v>
      </c>
      <c r="AC15" s="829">
        <v>1.2558937937261596E-3</v>
      </c>
      <c r="AD15" s="829">
        <v>1.3894727714312388E-4</v>
      </c>
      <c r="AE15" s="829">
        <v>7.848285073860879E-5</v>
      </c>
      <c r="AF15" s="829">
        <v>3.8272851497459933E-5</v>
      </c>
      <c r="AG15" s="829">
        <v>1.2756266191583032E-5</v>
      </c>
      <c r="AH15" s="829">
        <v>4.1591912053964938E-2</v>
      </c>
    </row>
    <row r="16" spans="2:35" x14ac:dyDescent="0.35">
      <c r="B16" s="664" t="s">
        <v>777</v>
      </c>
      <c r="C16" s="830">
        <v>2.9133263460840594E-2</v>
      </c>
      <c r="D16" s="830">
        <v>1.2315508612110062E-3</v>
      </c>
      <c r="E16" s="830">
        <v>4.2002267797749997E-4</v>
      </c>
      <c r="F16" s="830">
        <v>2.1969372093362231E-4</v>
      </c>
      <c r="G16" s="830">
        <v>2.4554021293658241E-4</v>
      </c>
      <c r="H16" s="830">
        <v>3.5084172066376506E-5</v>
      </c>
      <c r="I16" s="830">
        <v>7.657664563668657E-6</v>
      </c>
      <c r="J16" s="830">
        <v>0</v>
      </c>
      <c r="K16" s="830">
        <v>0</v>
      </c>
      <c r="L16" s="830">
        <v>1.324541195280706E-10</v>
      </c>
      <c r="M16" s="830">
        <v>2.9168347632906971E-2</v>
      </c>
      <c r="N16" s="830">
        <v>1.239208525774675E-3</v>
      </c>
      <c r="O16" s="830">
        <v>4.2002267797749997E-4</v>
      </c>
      <c r="P16" s="830">
        <v>2.1969372093362231E-4</v>
      </c>
      <c r="Q16" s="830">
        <v>2.4554034539070192E-4</v>
      </c>
      <c r="R16" s="830">
        <v>3.8438092879362847E-2</v>
      </c>
      <c r="S16" s="829">
        <v>6.748428373491394E-4</v>
      </c>
      <c r="T16" s="829">
        <v>1.0190598993503338E-4</v>
      </c>
      <c r="U16" s="829">
        <v>8.8916789913528332E-5</v>
      </c>
      <c r="V16" s="829">
        <v>1.0804164680564635E-8</v>
      </c>
      <c r="W16" s="829">
        <v>1.9643935782844794E-9</v>
      </c>
      <c r="X16" s="829">
        <v>8.3486727077090378E-9</v>
      </c>
      <c r="Y16" s="829">
        <v>1.9643935782844794E-9</v>
      </c>
      <c r="Z16" s="829">
        <v>0</v>
      </c>
      <c r="AA16" s="829">
        <v>0</v>
      </c>
      <c r="AB16" s="829">
        <v>0</v>
      </c>
      <c r="AC16" s="829">
        <v>6.7485118602184709E-4</v>
      </c>
      <c r="AD16" s="829">
        <v>1.0190795432861167E-4</v>
      </c>
      <c r="AE16" s="829">
        <v>8.8916789913528332E-5</v>
      </c>
      <c r="AF16" s="829">
        <v>1.0804164680564635E-8</v>
      </c>
      <c r="AG16" s="829">
        <v>1.9643935782844794E-9</v>
      </c>
      <c r="AH16" s="829">
        <v>3.4324853596386901E-2</v>
      </c>
    </row>
    <row r="17" spans="2:34" x14ac:dyDescent="0.35">
      <c r="B17" s="664" t="s">
        <v>778</v>
      </c>
      <c r="C17" s="830">
        <v>8.545315053445416E-3</v>
      </c>
      <c r="D17" s="830">
        <v>1.9495270765835547E-4</v>
      </c>
      <c r="E17" s="830">
        <v>1.2024674891951997E-4</v>
      </c>
      <c r="F17" s="830">
        <v>5.080005194240814E-5</v>
      </c>
      <c r="G17" s="830">
        <v>1.4941191747767095E-5</v>
      </c>
      <c r="H17" s="830">
        <v>5.3788290291961544E-5</v>
      </c>
      <c r="I17" s="830">
        <v>1.1952953398213677E-5</v>
      </c>
      <c r="J17" s="830">
        <v>0</v>
      </c>
      <c r="K17" s="830">
        <v>0</v>
      </c>
      <c r="L17" s="830">
        <v>0</v>
      </c>
      <c r="M17" s="830">
        <v>8.5991033437373774E-3</v>
      </c>
      <c r="N17" s="830">
        <v>2.0690566105656914E-4</v>
      </c>
      <c r="O17" s="830">
        <v>1.2024674891951997E-4</v>
      </c>
      <c r="P17" s="830">
        <v>5.080005194240814E-5</v>
      </c>
      <c r="Q17" s="830">
        <v>1.4941191747767095E-5</v>
      </c>
      <c r="R17" s="830">
        <v>9.6687933417233807E-3</v>
      </c>
      <c r="S17" s="829">
        <v>4.000360837598047E-3</v>
      </c>
      <c r="T17" s="829">
        <v>3.13896927037803E-4</v>
      </c>
      <c r="U17" s="829">
        <v>2.9199714143051443E-5</v>
      </c>
      <c r="V17" s="829">
        <v>2.189978560728858E-4</v>
      </c>
      <c r="W17" s="829">
        <v>7.2999285357628596E-5</v>
      </c>
      <c r="X17" s="829">
        <v>0</v>
      </c>
      <c r="Y17" s="829">
        <v>0</v>
      </c>
      <c r="Z17" s="829">
        <v>0</v>
      </c>
      <c r="AA17" s="829">
        <v>0</v>
      </c>
      <c r="AB17" s="829">
        <v>0</v>
      </c>
      <c r="AC17" s="829">
        <v>4.000360837598047E-3</v>
      </c>
      <c r="AD17" s="829">
        <v>3.13896927037803E-4</v>
      </c>
      <c r="AE17" s="829">
        <v>2.9199714143051443E-5</v>
      </c>
      <c r="AF17" s="829">
        <v>2.189978560728858E-4</v>
      </c>
      <c r="AG17" s="829">
        <v>7.2999285357628596E-5</v>
      </c>
      <c r="AH17" s="829">
        <v>7.2670584575780369E-3</v>
      </c>
    </row>
    <row r="18" spans="2:34" x14ac:dyDescent="0.35">
      <c r="B18" s="665" t="s">
        <v>1410</v>
      </c>
      <c r="C18" s="830">
        <v>0</v>
      </c>
      <c r="D18" s="830">
        <v>0</v>
      </c>
      <c r="E18" s="830">
        <v>0</v>
      </c>
      <c r="F18" s="830">
        <v>0</v>
      </c>
      <c r="G18" s="830">
        <v>0</v>
      </c>
      <c r="H18" s="830">
        <v>0</v>
      </c>
      <c r="I18" s="830">
        <v>0</v>
      </c>
      <c r="J18" s="830">
        <v>0</v>
      </c>
      <c r="K18" s="830">
        <v>0</v>
      </c>
      <c r="L18" s="830">
        <v>0</v>
      </c>
      <c r="M18" s="830">
        <v>0</v>
      </c>
      <c r="N18" s="830">
        <v>0</v>
      </c>
      <c r="O18" s="830">
        <v>0</v>
      </c>
      <c r="P18" s="830">
        <v>0</v>
      </c>
      <c r="Q18" s="830">
        <v>0</v>
      </c>
      <c r="R18" s="830">
        <v>4.311838309370898E-5</v>
      </c>
      <c r="S18" s="829">
        <v>0</v>
      </c>
      <c r="T18" s="829">
        <v>0</v>
      </c>
      <c r="U18" s="829">
        <v>0</v>
      </c>
      <c r="V18" s="829">
        <v>0</v>
      </c>
      <c r="W18" s="829">
        <v>0</v>
      </c>
      <c r="X18" s="829">
        <v>0</v>
      </c>
      <c r="Y18" s="829">
        <v>0</v>
      </c>
      <c r="Z18" s="829">
        <v>0</v>
      </c>
      <c r="AA18" s="829">
        <v>0</v>
      </c>
      <c r="AB18" s="829">
        <v>0</v>
      </c>
      <c r="AC18" s="829">
        <v>0</v>
      </c>
      <c r="AD18" s="829">
        <v>0</v>
      </c>
      <c r="AE18" s="829">
        <v>0</v>
      </c>
      <c r="AF18" s="829">
        <v>0</v>
      </c>
      <c r="AG18" s="829">
        <v>0</v>
      </c>
      <c r="AH18" s="829">
        <v>1.2479888861406457E-4</v>
      </c>
    </row>
    <row r="19" spans="2:34" x14ac:dyDescent="0.35">
      <c r="B19" s="665" t="s">
        <v>1445</v>
      </c>
      <c r="C19" s="830">
        <v>0</v>
      </c>
      <c r="D19" s="830">
        <v>0</v>
      </c>
      <c r="E19" s="830">
        <v>0</v>
      </c>
      <c r="F19" s="830">
        <v>0</v>
      </c>
      <c r="G19" s="830">
        <v>0</v>
      </c>
      <c r="H19" s="830">
        <v>0</v>
      </c>
      <c r="I19" s="830">
        <v>0</v>
      </c>
      <c r="J19" s="830">
        <v>0</v>
      </c>
      <c r="K19" s="830">
        <v>0</v>
      </c>
      <c r="L19" s="830">
        <v>0</v>
      </c>
      <c r="M19" s="830">
        <v>0</v>
      </c>
      <c r="N19" s="830">
        <v>0</v>
      </c>
      <c r="O19" s="830">
        <v>0</v>
      </c>
      <c r="P19" s="830">
        <v>0</v>
      </c>
      <c r="Q19" s="830">
        <v>0</v>
      </c>
      <c r="R19" s="830">
        <v>1.4769852399129047E-4</v>
      </c>
      <c r="S19" s="829">
        <v>0</v>
      </c>
      <c r="T19" s="829">
        <v>0</v>
      </c>
      <c r="U19" s="829">
        <v>0</v>
      </c>
      <c r="V19" s="829">
        <v>0</v>
      </c>
      <c r="W19" s="829">
        <v>0</v>
      </c>
      <c r="X19" s="829">
        <v>0</v>
      </c>
      <c r="Y19" s="829">
        <v>0</v>
      </c>
      <c r="Z19" s="829">
        <v>0</v>
      </c>
      <c r="AA19" s="829">
        <v>0</v>
      </c>
      <c r="AB19" s="829">
        <v>0</v>
      </c>
      <c r="AC19" s="829">
        <v>0</v>
      </c>
      <c r="AD19" s="829">
        <v>0</v>
      </c>
      <c r="AE19" s="829">
        <v>0</v>
      </c>
      <c r="AF19" s="829">
        <v>0</v>
      </c>
      <c r="AG19" s="829">
        <v>0</v>
      </c>
      <c r="AH19" s="829">
        <v>0</v>
      </c>
    </row>
    <row r="20" spans="2:34" x14ac:dyDescent="0.35">
      <c r="B20" s="665" t="s">
        <v>1412</v>
      </c>
      <c r="C20" s="830">
        <v>0</v>
      </c>
      <c r="D20" s="830">
        <v>0</v>
      </c>
      <c r="E20" s="830">
        <v>0</v>
      </c>
      <c r="F20" s="830">
        <v>0</v>
      </c>
      <c r="G20" s="830">
        <v>0</v>
      </c>
      <c r="H20" s="830">
        <v>0</v>
      </c>
      <c r="I20" s="830">
        <v>0</v>
      </c>
      <c r="J20" s="830">
        <v>0</v>
      </c>
      <c r="K20" s="830">
        <v>0</v>
      </c>
      <c r="L20" s="830">
        <v>0</v>
      </c>
      <c r="M20" s="830">
        <v>0</v>
      </c>
      <c r="N20" s="830">
        <v>0</v>
      </c>
      <c r="O20" s="830">
        <v>0</v>
      </c>
      <c r="P20" s="830">
        <v>0</v>
      </c>
      <c r="Q20" s="830">
        <v>0</v>
      </c>
      <c r="R20" s="830">
        <v>4.3837447189260916E-5</v>
      </c>
      <c r="S20" s="829">
        <v>0</v>
      </c>
      <c r="T20" s="829">
        <v>0</v>
      </c>
      <c r="U20" s="829">
        <v>0</v>
      </c>
      <c r="V20" s="831">
        <v>0</v>
      </c>
      <c r="W20" s="829">
        <v>0</v>
      </c>
      <c r="X20" s="829">
        <v>0</v>
      </c>
      <c r="Y20" s="829">
        <v>0</v>
      </c>
      <c r="Z20" s="829">
        <v>0</v>
      </c>
      <c r="AA20" s="829">
        <v>0</v>
      </c>
      <c r="AB20" s="829">
        <v>0</v>
      </c>
      <c r="AC20" s="829">
        <v>0</v>
      </c>
      <c r="AD20" s="829">
        <v>0</v>
      </c>
      <c r="AE20" s="829">
        <v>0</v>
      </c>
      <c r="AF20" s="829">
        <v>0</v>
      </c>
      <c r="AG20" s="829">
        <v>0</v>
      </c>
      <c r="AH20" s="829">
        <v>5.7767416401507626E-5</v>
      </c>
    </row>
    <row r="21" spans="2:34" x14ac:dyDescent="0.35">
      <c r="B21" s="663" t="s">
        <v>1446</v>
      </c>
      <c r="C21" s="830">
        <v>8.4525698413170092E-2</v>
      </c>
      <c r="D21" s="830">
        <v>3.2052773805851621E-2</v>
      </c>
      <c r="E21" s="830">
        <v>0</v>
      </c>
      <c r="F21" s="830">
        <v>8.5678669593403176E-3</v>
      </c>
      <c r="G21" s="830">
        <v>1.3460008296145517E-2</v>
      </c>
      <c r="H21" s="830">
        <v>7.2332656901540429E-4</v>
      </c>
      <c r="I21" s="830">
        <v>2.3064942928115249E-8</v>
      </c>
      <c r="J21" s="830">
        <v>0</v>
      </c>
      <c r="K21" s="830">
        <v>0</v>
      </c>
      <c r="L21" s="830">
        <v>5.1831332422730895E-10</v>
      </c>
      <c r="M21" s="830">
        <v>8.5249024982185492E-2</v>
      </c>
      <c r="N21" s="830">
        <v>3.2052796870794549E-2</v>
      </c>
      <c r="O21" s="830">
        <v>0</v>
      </c>
      <c r="P21" s="830">
        <v>8.5678669593403176E-3</v>
      </c>
      <c r="Q21" s="830">
        <v>1.3460008814458841E-2</v>
      </c>
      <c r="R21" s="830">
        <v>1.9571811790616959E-2</v>
      </c>
      <c r="S21" s="829">
        <v>6.8184876445675349E-2</v>
      </c>
      <c r="T21" s="829">
        <v>3.5292334586268626E-2</v>
      </c>
      <c r="U21" s="829">
        <v>0</v>
      </c>
      <c r="V21" s="829">
        <v>3.5492807416239269E-3</v>
      </c>
      <c r="W21" s="829">
        <v>2.5960485394257431E-2</v>
      </c>
      <c r="X21" s="829">
        <v>0</v>
      </c>
      <c r="Y21" s="829">
        <v>0</v>
      </c>
      <c r="Z21" s="829">
        <v>0</v>
      </c>
      <c r="AA21" s="829">
        <v>0</v>
      </c>
      <c r="AB21" s="829">
        <v>0</v>
      </c>
      <c r="AC21" s="829">
        <v>6.8184876445675349E-2</v>
      </c>
      <c r="AD21" s="829">
        <v>3.5292334586268626E-2</v>
      </c>
      <c r="AE21" s="829">
        <v>0</v>
      </c>
      <c r="AF21" s="829">
        <v>3.5492807416239269E-3</v>
      </c>
      <c r="AG21" s="829">
        <v>2.5960485394257431E-2</v>
      </c>
      <c r="AH21" s="829">
        <v>2.2056973601925257E-2</v>
      </c>
    </row>
    <row r="22" spans="2:34" x14ac:dyDescent="0.35">
      <c r="B22" s="663" t="s">
        <v>781</v>
      </c>
      <c r="C22" s="776">
        <v>0.27915009130473284</v>
      </c>
      <c r="D22" s="776">
        <v>0</v>
      </c>
      <c r="E22" s="776">
        <v>0</v>
      </c>
      <c r="F22" s="776">
        <v>0</v>
      </c>
      <c r="G22" s="776">
        <v>0</v>
      </c>
      <c r="H22" s="668"/>
      <c r="I22" s="668"/>
      <c r="J22" s="668"/>
      <c r="K22" s="668"/>
      <c r="L22" s="668"/>
      <c r="M22" s="776">
        <v>0.27915009130473284</v>
      </c>
      <c r="N22" s="776">
        <v>0</v>
      </c>
      <c r="O22" s="776">
        <v>0</v>
      </c>
      <c r="P22" s="776">
        <v>0</v>
      </c>
      <c r="Q22" s="776">
        <v>0</v>
      </c>
      <c r="R22" s="776">
        <v>0.30527123432207071</v>
      </c>
      <c r="S22" s="832">
        <v>0.2311836819913595</v>
      </c>
      <c r="T22" s="832">
        <v>0</v>
      </c>
      <c r="U22" s="832">
        <v>0</v>
      </c>
      <c r="V22" s="832">
        <v>0</v>
      </c>
      <c r="W22" s="832">
        <v>0</v>
      </c>
      <c r="X22" s="668"/>
      <c r="Y22" s="668"/>
      <c r="Z22" s="668"/>
      <c r="AA22" s="668"/>
      <c r="AB22" s="668"/>
      <c r="AC22" s="832">
        <v>0.2311836819913595</v>
      </c>
      <c r="AD22" s="832">
        <v>0</v>
      </c>
      <c r="AE22" s="832">
        <v>0</v>
      </c>
      <c r="AF22" s="832">
        <v>0</v>
      </c>
      <c r="AG22" s="832">
        <v>0</v>
      </c>
      <c r="AH22" s="829">
        <v>0.32223569303949373</v>
      </c>
    </row>
    <row r="23" spans="2:34" x14ac:dyDescent="0.35">
      <c r="B23" s="665" t="s">
        <v>1414</v>
      </c>
      <c r="C23" s="830">
        <v>0.56897179405302967</v>
      </c>
      <c r="D23" s="830">
        <v>0</v>
      </c>
      <c r="E23" s="830">
        <v>0</v>
      </c>
      <c r="F23" s="830">
        <v>0</v>
      </c>
      <c r="G23" s="830">
        <v>0</v>
      </c>
      <c r="H23" s="668"/>
      <c r="I23" s="668"/>
      <c r="J23" s="668"/>
      <c r="K23" s="668"/>
      <c r="L23" s="668"/>
      <c r="M23" s="830">
        <v>0.56897179405302967</v>
      </c>
      <c r="N23" s="830">
        <v>0</v>
      </c>
      <c r="O23" s="830">
        <v>0</v>
      </c>
      <c r="P23" s="830">
        <v>0</v>
      </c>
      <c r="Q23" s="830">
        <v>0</v>
      </c>
      <c r="R23" s="830">
        <v>0.13409533290784548</v>
      </c>
      <c r="S23" s="829">
        <v>0.6510057670981918</v>
      </c>
      <c r="T23" s="829">
        <v>0</v>
      </c>
      <c r="U23" s="829">
        <v>0</v>
      </c>
      <c r="V23" s="829">
        <v>0</v>
      </c>
      <c r="W23" s="829">
        <v>0</v>
      </c>
      <c r="X23" s="668"/>
      <c r="Y23" s="668"/>
      <c r="Z23" s="668"/>
      <c r="AA23" s="668"/>
      <c r="AB23" s="668"/>
      <c r="AC23" s="829">
        <v>0.6510057670981918</v>
      </c>
      <c r="AD23" s="829">
        <v>0</v>
      </c>
      <c r="AE23" s="829">
        <v>0</v>
      </c>
      <c r="AF23" s="829">
        <v>0</v>
      </c>
      <c r="AG23" s="829">
        <v>0</v>
      </c>
      <c r="AH23" s="829">
        <v>9.7170115883091809E-2</v>
      </c>
    </row>
    <row r="24" spans="2:34" x14ac:dyDescent="0.35">
      <c r="B24" s="665" t="s">
        <v>1415</v>
      </c>
      <c r="C24" s="830">
        <v>0.99463246544087214</v>
      </c>
      <c r="D24" s="830">
        <v>0</v>
      </c>
      <c r="E24" s="830">
        <v>0</v>
      </c>
      <c r="F24" s="830">
        <v>0</v>
      </c>
      <c r="G24" s="830">
        <v>0</v>
      </c>
      <c r="H24" s="668"/>
      <c r="I24" s="668"/>
      <c r="J24" s="668"/>
      <c r="K24" s="668"/>
      <c r="L24" s="668"/>
      <c r="M24" s="830">
        <v>0.99463246544087214</v>
      </c>
      <c r="N24" s="830">
        <v>0</v>
      </c>
      <c r="O24" s="830">
        <v>0</v>
      </c>
      <c r="P24" s="830">
        <v>0</v>
      </c>
      <c r="Q24" s="830">
        <v>0</v>
      </c>
      <c r="R24" s="830">
        <v>2.8471312203881107E-3</v>
      </c>
      <c r="S24" s="829">
        <v>0.99482025189548473</v>
      </c>
      <c r="T24" s="829">
        <v>0</v>
      </c>
      <c r="U24" s="829">
        <v>0</v>
      </c>
      <c r="V24" s="829">
        <v>0</v>
      </c>
      <c r="W24" s="829">
        <v>0</v>
      </c>
      <c r="X24" s="668"/>
      <c r="Y24" s="668"/>
      <c r="Z24" s="668"/>
      <c r="AA24" s="668"/>
      <c r="AB24" s="668"/>
      <c r="AC24" s="829">
        <v>0.99482025189548473</v>
      </c>
      <c r="AD24" s="829">
        <v>0</v>
      </c>
      <c r="AE24" s="829">
        <v>0</v>
      </c>
      <c r="AF24" s="829">
        <v>0</v>
      </c>
      <c r="AG24" s="829">
        <v>0</v>
      </c>
      <c r="AH24" s="829">
        <v>1.6634541168874311E-3</v>
      </c>
    </row>
    <row r="25" spans="2:34" x14ac:dyDescent="0.35">
      <c r="B25" s="665" t="s">
        <v>1416</v>
      </c>
      <c r="C25" s="830">
        <v>0.36707158568652426</v>
      </c>
      <c r="D25" s="830">
        <v>0</v>
      </c>
      <c r="E25" s="830">
        <v>0</v>
      </c>
      <c r="F25" s="830">
        <v>0</v>
      </c>
      <c r="G25" s="830">
        <v>0</v>
      </c>
      <c r="H25" s="668"/>
      <c r="I25" s="668"/>
      <c r="J25" s="668"/>
      <c r="K25" s="668"/>
      <c r="L25" s="668"/>
      <c r="M25" s="830">
        <v>0.36707158568652426</v>
      </c>
      <c r="N25" s="830">
        <v>0</v>
      </c>
      <c r="O25" s="830">
        <v>0</v>
      </c>
      <c r="P25" s="830">
        <v>0</v>
      </c>
      <c r="Q25" s="830">
        <v>0</v>
      </c>
      <c r="R25" s="830">
        <v>1.6585815648041884E-2</v>
      </c>
      <c r="S25" s="829">
        <v>0.30115364115908416</v>
      </c>
      <c r="T25" s="829">
        <v>0</v>
      </c>
      <c r="U25" s="829">
        <v>0</v>
      </c>
      <c r="V25" s="829">
        <v>0</v>
      </c>
      <c r="W25" s="829">
        <v>0</v>
      </c>
      <c r="X25" s="668"/>
      <c r="Y25" s="668"/>
      <c r="Z25" s="668"/>
      <c r="AA25" s="668"/>
      <c r="AB25" s="668"/>
      <c r="AC25" s="829">
        <v>0.30115364115908416</v>
      </c>
      <c r="AD25" s="829">
        <v>0</v>
      </c>
      <c r="AE25" s="829">
        <v>0</v>
      </c>
      <c r="AF25" s="829">
        <v>0</v>
      </c>
      <c r="AG25" s="829">
        <v>0</v>
      </c>
      <c r="AH25" s="829">
        <v>3.181927429452798E-2</v>
      </c>
    </row>
    <row r="26" spans="2:34" x14ac:dyDescent="0.35">
      <c r="B26" s="664" t="s">
        <v>1447</v>
      </c>
      <c r="C26" s="830">
        <v>0</v>
      </c>
      <c r="D26" s="830">
        <v>0</v>
      </c>
      <c r="E26" s="830">
        <v>0</v>
      </c>
      <c r="F26" s="830">
        <v>0</v>
      </c>
      <c r="G26" s="830">
        <v>0</v>
      </c>
      <c r="H26" s="668"/>
      <c r="I26" s="668"/>
      <c r="J26" s="668"/>
      <c r="K26" s="668"/>
      <c r="L26" s="668"/>
      <c r="M26" s="830">
        <v>0</v>
      </c>
      <c r="N26" s="830">
        <v>0</v>
      </c>
      <c r="O26" s="830">
        <v>0</v>
      </c>
      <c r="P26" s="830">
        <v>0</v>
      </c>
      <c r="Q26" s="830">
        <v>0</v>
      </c>
      <c r="R26" s="830">
        <v>0</v>
      </c>
      <c r="S26" s="829">
        <v>0</v>
      </c>
      <c r="T26" s="829">
        <v>0</v>
      </c>
      <c r="U26" s="829">
        <v>0</v>
      </c>
      <c r="V26" s="829">
        <v>0</v>
      </c>
      <c r="W26" s="829">
        <v>0</v>
      </c>
      <c r="X26" s="668"/>
      <c r="Y26" s="668"/>
      <c r="Z26" s="668"/>
      <c r="AA26" s="668"/>
      <c r="AB26" s="668"/>
      <c r="AC26" s="829">
        <v>0</v>
      </c>
      <c r="AD26" s="829">
        <v>0</v>
      </c>
      <c r="AE26" s="829">
        <v>0</v>
      </c>
      <c r="AF26" s="829">
        <v>0</v>
      </c>
      <c r="AG26" s="829">
        <v>0</v>
      </c>
      <c r="AH26" s="829">
        <v>0</v>
      </c>
    </row>
    <row r="27" spans="2:34" x14ac:dyDescent="0.35">
      <c r="B27" s="666" t="s">
        <v>1418</v>
      </c>
      <c r="C27" s="830">
        <v>0</v>
      </c>
      <c r="D27" s="830">
        <v>0</v>
      </c>
      <c r="E27" s="830">
        <v>0</v>
      </c>
      <c r="F27" s="830">
        <v>0</v>
      </c>
      <c r="G27" s="830">
        <v>0</v>
      </c>
      <c r="H27" s="668"/>
      <c r="I27" s="668"/>
      <c r="J27" s="668"/>
      <c r="K27" s="668"/>
      <c r="L27" s="668"/>
      <c r="M27" s="830">
        <v>0</v>
      </c>
      <c r="N27" s="830">
        <v>0</v>
      </c>
      <c r="O27" s="830">
        <v>0</v>
      </c>
      <c r="P27" s="830">
        <v>0</v>
      </c>
      <c r="Q27" s="830">
        <v>0</v>
      </c>
      <c r="R27" s="830">
        <v>0</v>
      </c>
      <c r="S27" s="829">
        <v>0</v>
      </c>
      <c r="T27" s="829">
        <v>0</v>
      </c>
      <c r="U27" s="829">
        <v>0</v>
      </c>
      <c r="V27" s="829">
        <v>0</v>
      </c>
      <c r="W27" s="829">
        <v>0</v>
      </c>
      <c r="X27" s="668"/>
      <c r="Y27" s="668"/>
      <c r="Z27" s="668"/>
      <c r="AA27" s="668"/>
      <c r="AB27" s="668"/>
      <c r="AC27" s="829">
        <v>0</v>
      </c>
      <c r="AD27" s="829">
        <v>0</v>
      </c>
      <c r="AE27" s="829">
        <v>0</v>
      </c>
      <c r="AF27" s="829">
        <v>0</v>
      </c>
      <c r="AG27" s="829">
        <v>0</v>
      </c>
      <c r="AH27" s="829">
        <v>0</v>
      </c>
    </row>
    <row r="28" spans="2:34" x14ac:dyDescent="0.35">
      <c r="B28" s="666" t="s">
        <v>1419</v>
      </c>
      <c r="C28" s="830">
        <v>0</v>
      </c>
      <c r="D28" s="830">
        <v>0</v>
      </c>
      <c r="E28" s="830">
        <v>0</v>
      </c>
      <c r="F28" s="830">
        <v>0</v>
      </c>
      <c r="G28" s="830">
        <v>0</v>
      </c>
      <c r="H28" s="830">
        <v>0</v>
      </c>
      <c r="I28" s="830">
        <v>0</v>
      </c>
      <c r="J28" s="830">
        <v>0</v>
      </c>
      <c r="K28" s="830">
        <v>0</v>
      </c>
      <c r="L28" s="830">
        <v>0</v>
      </c>
      <c r="M28" s="830">
        <v>0</v>
      </c>
      <c r="N28" s="830">
        <v>0</v>
      </c>
      <c r="O28" s="830">
        <v>0</v>
      </c>
      <c r="P28" s="830">
        <v>0</v>
      </c>
      <c r="Q28" s="830">
        <v>0</v>
      </c>
      <c r="R28" s="776">
        <v>0</v>
      </c>
      <c r="S28" s="832">
        <v>0</v>
      </c>
      <c r="T28" s="832">
        <v>0</v>
      </c>
      <c r="U28" s="832">
        <v>0</v>
      </c>
      <c r="V28" s="832">
        <v>0</v>
      </c>
      <c r="W28" s="832">
        <v>0</v>
      </c>
      <c r="X28" s="832">
        <v>0</v>
      </c>
      <c r="Y28" s="832">
        <v>0</v>
      </c>
      <c r="Z28" s="832">
        <v>0</v>
      </c>
      <c r="AA28" s="832">
        <v>0</v>
      </c>
      <c r="AB28" s="832">
        <v>0</v>
      </c>
      <c r="AC28" s="832">
        <v>0</v>
      </c>
      <c r="AD28" s="832">
        <v>0</v>
      </c>
      <c r="AE28" s="832">
        <v>0</v>
      </c>
      <c r="AF28" s="832">
        <v>0</v>
      </c>
      <c r="AG28" s="832">
        <v>0</v>
      </c>
      <c r="AH28" s="829">
        <v>0</v>
      </c>
    </row>
    <row r="29" spans="2:34" ht="30.5" customHeight="1" thickBot="1" x14ac:dyDescent="0.4">
      <c r="B29" s="547" t="s">
        <v>1420</v>
      </c>
      <c r="C29" s="833">
        <v>0</v>
      </c>
      <c r="D29" s="833">
        <v>0</v>
      </c>
      <c r="E29" s="833">
        <v>0</v>
      </c>
      <c r="F29" s="833">
        <v>0</v>
      </c>
      <c r="G29" s="833">
        <v>0</v>
      </c>
      <c r="H29" s="669"/>
      <c r="I29" s="669"/>
      <c r="J29" s="669"/>
      <c r="K29" s="669"/>
      <c r="L29" s="669"/>
      <c r="M29" s="833">
        <v>0</v>
      </c>
      <c r="N29" s="833">
        <v>0</v>
      </c>
      <c r="O29" s="833">
        <v>0</v>
      </c>
      <c r="P29" s="833">
        <v>0</v>
      </c>
      <c r="Q29" s="833">
        <v>0</v>
      </c>
      <c r="R29" s="833">
        <v>3.592943687075182E-4</v>
      </c>
      <c r="S29" s="834">
        <v>0</v>
      </c>
      <c r="T29" s="834">
        <v>0</v>
      </c>
      <c r="U29" s="834">
        <v>0</v>
      </c>
      <c r="V29" s="834">
        <v>0</v>
      </c>
      <c r="W29" s="834">
        <v>0</v>
      </c>
      <c r="X29" s="835"/>
      <c r="Y29" s="835"/>
      <c r="Z29" s="835"/>
      <c r="AA29" s="835"/>
      <c r="AB29" s="835"/>
      <c r="AC29" s="834">
        <v>0</v>
      </c>
      <c r="AD29" s="834">
        <v>0</v>
      </c>
      <c r="AE29" s="834">
        <v>0</v>
      </c>
      <c r="AF29" s="834">
        <v>0</v>
      </c>
      <c r="AG29" s="834">
        <v>0</v>
      </c>
      <c r="AH29" s="834">
        <v>0</v>
      </c>
    </row>
  </sheetData>
  <sheetProtection algorithmName="SHA-512" hashValue="Q4NMtl/Lh4bXWJQ0PhJPVLU6M10Ujnb9nKG/ffPqkMhn0a0KKJHieT+As/HOAoG1F0hT6E3+ypVsqLAD+bm43Q==" saltValue="54sBiMlokuE7ktQbRFrBVw==" spinCount="100000" sheet="1" objects="1" scenarios="1"/>
  <mergeCells count="23">
    <mergeCell ref="B6:D6"/>
    <mergeCell ref="AC10:AG10"/>
    <mergeCell ref="AH10:AH12"/>
    <mergeCell ref="D11:G11"/>
    <mergeCell ref="I11:L11"/>
    <mergeCell ref="N11:Q11"/>
    <mergeCell ref="T11:W11"/>
    <mergeCell ref="Y11:AB11"/>
    <mergeCell ref="AD11:AG11"/>
    <mergeCell ref="H10:L10"/>
    <mergeCell ref="M10:Q10"/>
    <mergeCell ref="R10:R12"/>
    <mergeCell ref="S10:W10"/>
    <mergeCell ref="X10:AB10"/>
    <mergeCell ref="C10:G10"/>
    <mergeCell ref="C8:R8"/>
    <mergeCell ref="S8:AH8"/>
    <mergeCell ref="C9:G9"/>
    <mergeCell ref="H9:L9"/>
    <mergeCell ref="M9:Q9"/>
    <mergeCell ref="S9:W9"/>
    <mergeCell ref="X9:AB9"/>
    <mergeCell ref="AC9:AH9"/>
  </mergeCells>
  <hyperlinks>
    <hyperlink ref="B2" location="CONTENTS!A1" display="Back to contents page" xr:uid="{78E309E6-9D3D-43F3-958F-3B1A2C949E90}"/>
  </hyperlinks>
  <pageMargins left="0.7" right="0.7" top="0.75" bottom="0.75" header="0.3" footer="0.3"/>
  <pageSetup paperSize="9" orientation="portrait" r:id="rId1"/>
  <headerFooter>
    <oddHeader>&amp;L&amp;"Calibri"&amp;12&amp;K000000EBA Regular Use&amp;1#</oddHead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98C38-C799-4615-9472-A1D8D7A5B9A8}">
  <dimension ref="A2:AI62"/>
  <sheetViews>
    <sheetView showGridLines="0" zoomScale="55" zoomScaleNormal="55" workbookViewId="0"/>
  </sheetViews>
  <sheetFormatPr defaultColWidth="8.81640625" defaultRowHeight="14" x14ac:dyDescent="0.35"/>
  <cols>
    <col min="1" max="1" width="8.81640625" style="517"/>
    <col min="2" max="2" width="60.54296875" style="517" customWidth="1"/>
    <col min="3" max="3" width="14.1796875" style="517" customWidth="1"/>
    <col min="4" max="4" width="8.81640625" style="517"/>
    <col min="5" max="5" width="11.26953125" style="517" customWidth="1"/>
    <col min="6" max="6" width="14.7265625" style="517" customWidth="1"/>
    <col min="7" max="7" width="13" style="517" customWidth="1"/>
    <col min="8" max="8" width="13.1796875" style="517" customWidth="1"/>
    <col min="9" max="9" width="8.81640625" style="517"/>
    <col min="10" max="10" width="9.7265625" style="517" customWidth="1"/>
    <col min="11" max="11" width="12.81640625" style="517" customWidth="1"/>
    <col min="12" max="12" width="13" style="517" customWidth="1"/>
    <col min="13" max="13" width="11.26953125" style="517" customWidth="1"/>
    <col min="14" max="14" width="8.81640625" style="517"/>
    <col min="15" max="15" width="11" style="517" customWidth="1"/>
    <col min="16" max="16" width="13.26953125" style="517" customWidth="1"/>
    <col min="17" max="17" width="13" style="517" customWidth="1"/>
    <col min="18" max="18" width="11.1796875" style="517" customWidth="1"/>
    <col min="19" max="16384" width="8.81640625" style="517"/>
  </cols>
  <sheetData>
    <row r="2" spans="2:18" x14ac:dyDescent="0.35">
      <c r="B2" s="495" t="s">
        <v>0</v>
      </c>
    </row>
    <row r="3" spans="2:18" x14ac:dyDescent="0.35">
      <c r="B3" s="518"/>
    </row>
    <row r="4" spans="2:18" x14ac:dyDescent="0.3">
      <c r="B4" s="538" t="s">
        <v>1479</v>
      </c>
    </row>
    <row r="5" spans="2:18" x14ac:dyDescent="0.35">
      <c r="B5" s="518"/>
    </row>
    <row r="6" spans="2:18" x14ac:dyDescent="0.3">
      <c r="B6" s="538" t="s">
        <v>1480</v>
      </c>
    </row>
    <row r="7" spans="2:18" x14ac:dyDescent="0.3">
      <c r="B7" s="538"/>
    </row>
    <row r="8" spans="2:18" ht="14.5" thickBot="1" x14ac:dyDescent="0.3">
      <c r="B8" s="922" t="str">
        <f>+Contents!B3</f>
        <v>31.12.2024</v>
      </c>
      <c r="C8" s="922"/>
      <c r="D8" s="922"/>
    </row>
    <row r="9" spans="2:18" ht="28.9" customHeight="1" x14ac:dyDescent="0.35">
      <c r="B9" s="1075" t="s">
        <v>1393</v>
      </c>
      <c r="C9" s="1075" t="s">
        <v>1394</v>
      </c>
      <c r="D9" s="1075"/>
      <c r="E9" s="1075"/>
      <c r="F9" s="1075"/>
      <c r="G9" s="1075"/>
      <c r="H9" s="1075"/>
      <c r="I9" s="1075"/>
      <c r="J9" s="1075"/>
      <c r="K9" s="1075"/>
      <c r="L9" s="1075"/>
      <c r="M9" s="1075"/>
      <c r="N9" s="1075"/>
      <c r="O9" s="1075"/>
      <c r="P9" s="1075"/>
      <c r="Q9" s="1075"/>
      <c r="R9" s="1075"/>
    </row>
    <row r="10" spans="2:18" ht="14.5" customHeight="1" x14ac:dyDescent="0.35">
      <c r="B10" s="1083"/>
      <c r="C10" s="1083" t="s">
        <v>1395</v>
      </c>
      <c r="D10" s="1084" t="s">
        <v>1396</v>
      </c>
      <c r="E10" s="1084"/>
      <c r="F10" s="1084"/>
      <c r="G10" s="1084"/>
      <c r="H10" s="1084"/>
      <c r="I10" s="1084" t="s">
        <v>1397</v>
      </c>
      <c r="J10" s="1084"/>
      <c r="K10" s="1084"/>
      <c r="L10" s="1084"/>
      <c r="M10" s="1084"/>
      <c r="N10" s="1084" t="s">
        <v>1398</v>
      </c>
      <c r="O10" s="1084"/>
      <c r="P10" s="1084"/>
      <c r="Q10" s="1084"/>
      <c r="R10" s="1084"/>
    </row>
    <row r="11" spans="2:18" ht="33.65" customHeight="1" x14ac:dyDescent="0.35">
      <c r="B11" s="1083"/>
      <c r="C11" s="1083"/>
      <c r="D11" s="1083" t="s">
        <v>1399</v>
      </c>
      <c r="E11" s="1083"/>
      <c r="F11" s="1083"/>
      <c r="G11" s="1083"/>
      <c r="H11" s="1083"/>
      <c r="I11" s="1083" t="s">
        <v>1399</v>
      </c>
      <c r="J11" s="1083"/>
      <c r="K11" s="1083"/>
      <c r="L11" s="1083"/>
      <c r="M11" s="1083"/>
      <c r="N11" s="1083" t="s">
        <v>1399</v>
      </c>
      <c r="O11" s="1083"/>
      <c r="P11" s="1083"/>
      <c r="Q11" s="1083"/>
      <c r="R11" s="1083"/>
    </row>
    <row r="12" spans="2:18" ht="33.65" customHeight="1" x14ac:dyDescent="0.35">
      <c r="B12" s="1083"/>
      <c r="C12" s="1083"/>
      <c r="D12" s="564"/>
      <c r="E12" s="1083" t="s">
        <v>1400</v>
      </c>
      <c r="F12" s="1083"/>
      <c r="G12" s="1083"/>
      <c r="H12" s="1083"/>
      <c r="I12" s="564"/>
      <c r="J12" s="1083" t="s">
        <v>1400</v>
      </c>
      <c r="K12" s="1083"/>
      <c r="L12" s="1083"/>
      <c r="M12" s="1083"/>
      <c r="N12" s="564"/>
      <c r="O12" s="1083" t="s">
        <v>1400</v>
      </c>
      <c r="P12" s="1083"/>
      <c r="Q12" s="1083"/>
      <c r="R12" s="1083"/>
    </row>
    <row r="13" spans="2:18" ht="32" thickBot="1" x14ac:dyDescent="0.4">
      <c r="B13" s="1077"/>
      <c r="C13" s="1077"/>
      <c r="D13" s="566"/>
      <c r="E13" s="566"/>
      <c r="F13" s="566" t="s">
        <v>1401</v>
      </c>
      <c r="G13" s="566" t="s">
        <v>1402</v>
      </c>
      <c r="H13" s="566" t="s">
        <v>1403</v>
      </c>
      <c r="I13" s="566"/>
      <c r="J13" s="566"/>
      <c r="K13" s="566" t="s">
        <v>1401</v>
      </c>
      <c r="L13" s="566" t="s">
        <v>1404</v>
      </c>
      <c r="M13" s="566" t="s">
        <v>1403</v>
      </c>
      <c r="N13" s="566"/>
      <c r="O13" s="566"/>
      <c r="P13" s="566" t="s">
        <v>1401</v>
      </c>
      <c r="Q13" s="566" t="s">
        <v>1405</v>
      </c>
      <c r="R13" s="566" t="s">
        <v>1403</v>
      </c>
    </row>
    <row r="14" spans="2:18" s="520" customFormat="1" x14ac:dyDescent="0.35">
      <c r="B14" s="526" t="s">
        <v>1448</v>
      </c>
      <c r="C14" s="525"/>
      <c r="D14" s="542"/>
      <c r="E14" s="542"/>
      <c r="F14" s="542"/>
      <c r="G14" s="542"/>
      <c r="H14" s="542"/>
      <c r="I14" s="542"/>
      <c r="J14" s="542"/>
      <c r="K14" s="542"/>
      <c r="L14" s="542"/>
      <c r="M14" s="542"/>
      <c r="N14" s="542"/>
      <c r="O14" s="542"/>
      <c r="P14" s="542"/>
      <c r="Q14" s="542"/>
      <c r="R14" s="542"/>
    </row>
    <row r="15" spans="2:18" s="520" customFormat="1" ht="21" x14ac:dyDescent="0.35">
      <c r="B15" s="532" t="s">
        <v>1483</v>
      </c>
      <c r="C15" s="533"/>
      <c r="D15" s="534"/>
      <c r="E15" s="534"/>
      <c r="F15" s="534"/>
      <c r="G15" s="534"/>
      <c r="H15" s="534"/>
      <c r="I15" s="534"/>
      <c r="J15" s="534"/>
      <c r="K15" s="534"/>
      <c r="L15" s="534"/>
      <c r="M15" s="534"/>
      <c r="N15" s="534"/>
      <c r="O15" s="534"/>
      <c r="P15" s="534"/>
      <c r="Q15" s="534"/>
      <c r="R15" s="534"/>
    </row>
    <row r="16" spans="2:18" ht="26.5" customHeight="1" x14ac:dyDescent="0.35">
      <c r="B16" s="526" t="s">
        <v>1423</v>
      </c>
      <c r="C16" s="522"/>
      <c r="D16" s="522"/>
      <c r="E16" s="522"/>
      <c r="F16" s="522"/>
      <c r="G16" s="522"/>
      <c r="H16" s="522"/>
      <c r="I16" s="522"/>
      <c r="J16" s="522"/>
      <c r="K16" s="522"/>
      <c r="L16" s="522"/>
      <c r="M16" s="522"/>
      <c r="N16" s="522"/>
      <c r="O16" s="522"/>
      <c r="P16" s="522"/>
      <c r="Q16" s="522"/>
      <c r="R16" s="522"/>
    </row>
    <row r="17" spans="2:18" x14ac:dyDescent="0.35">
      <c r="B17" s="527" t="s">
        <v>774</v>
      </c>
      <c r="C17" s="522"/>
      <c r="D17" s="522"/>
      <c r="E17" s="522"/>
      <c r="F17" s="522"/>
      <c r="G17" s="522"/>
      <c r="H17" s="522"/>
      <c r="I17" s="522"/>
      <c r="J17" s="522"/>
      <c r="K17" s="522"/>
      <c r="L17" s="522"/>
      <c r="M17" s="522"/>
      <c r="N17" s="522"/>
      <c r="O17" s="522"/>
      <c r="P17" s="522"/>
      <c r="Q17" s="522"/>
      <c r="R17" s="522"/>
    </row>
    <row r="18" spans="2:18" x14ac:dyDescent="0.35">
      <c r="B18" s="555" t="s">
        <v>1449</v>
      </c>
      <c r="C18" s="522"/>
      <c r="D18" s="522"/>
      <c r="E18" s="522"/>
      <c r="F18" s="522"/>
      <c r="G18" s="522"/>
      <c r="H18" s="522"/>
      <c r="I18" s="556"/>
      <c r="J18" s="556"/>
      <c r="K18" s="556"/>
      <c r="L18" s="556"/>
      <c r="M18" s="556"/>
      <c r="N18" s="522"/>
      <c r="O18" s="522"/>
      <c r="P18" s="522"/>
      <c r="Q18" s="522"/>
      <c r="R18" s="522"/>
    </row>
    <row r="19" spans="2:18" x14ac:dyDescent="0.35">
      <c r="B19" s="555" t="s">
        <v>1415</v>
      </c>
      <c r="C19" s="522"/>
      <c r="D19" s="522"/>
      <c r="E19" s="522"/>
      <c r="F19" s="522"/>
      <c r="G19" s="522"/>
      <c r="H19" s="522"/>
      <c r="I19" s="556"/>
      <c r="J19" s="556"/>
      <c r="K19" s="556"/>
      <c r="L19" s="556"/>
      <c r="M19" s="556"/>
      <c r="N19" s="522"/>
      <c r="O19" s="522"/>
      <c r="P19" s="522"/>
      <c r="Q19" s="522"/>
      <c r="R19" s="522"/>
    </row>
    <row r="20" spans="2:18" x14ac:dyDescent="0.35">
      <c r="B20" s="527" t="s">
        <v>782</v>
      </c>
      <c r="C20" s="522"/>
      <c r="D20" s="522"/>
      <c r="E20" s="522"/>
      <c r="F20" s="522"/>
      <c r="G20" s="522"/>
      <c r="H20" s="522"/>
      <c r="I20" s="522"/>
      <c r="J20" s="522"/>
      <c r="K20" s="522"/>
      <c r="L20" s="522"/>
      <c r="M20" s="522"/>
      <c r="N20" s="522"/>
      <c r="O20" s="522"/>
      <c r="P20" s="522"/>
      <c r="Q20" s="522"/>
      <c r="R20" s="522"/>
    </row>
    <row r="21" spans="2:18" x14ac:dyDescent="0.35">
      <c r="B21" s="527" t="s">
        <v>1151</v>
      </c>
      <c r="C21" s="522"/>
      <c r="D21" s="522"/>
      <c r="E21" s="522"/>
      <c r="F21" s="522"/>
      <c r="G21" s="522"/>
      <c r="H21" s="522"/>
      <c r="I21" s="522"/>
      <c r="J21" s="522"/>
      <c r="K21" s="522"/>
      <c r="L21" s="522"/>
      <c r="M21" s="522"/>
      <c r="N21" s="522"/>
      <c r="O21" s="522"/>
      <c r="P21" s="522"/>
      <c r="Q21" s="522"/>
      <c r="R21" s="522"/>
    </row>
    <row r="22" spans="2:18" ht="21" x14ac:dyDescent="0.35">
      <c r="B22" s="526" t="s">
        <v>1424</v>
      </c>
      <c r="C22" s="522"/>
      <c r="D22" s="522"/>
      <c r="E22" s="522"/>
      <c r="F22" s="522"/>
      <c r="G22" s="522"/>
      <c r="H22" s="522"/>
      <c r="I22" s="522"/>
      <c r="J22" s="522"/>
      <c r="K22" s="522"/>
      <c r="L22" s="522"/>
      <c r="M22" s="522"/>
      <c r="N22" s="522"/>
      <c r="O22" s="522"/>
      <c r="P22" s="522"/>
      <c r="Q22" s="522"/>
      <c r="R22" s="522"/>
    </row>
    <row r="23" spans="2:18" x14ac:dyDescent="0.35">
      <c r="B23" s="527" t="s">
        <v>774</v>
      </c>
      <c r="C23" s="522"/>
      <c r="D23" s="522"/>
      <c r="E23" s="522"/>
      <c r="F23" s="522"/>
      <c r="G23" s="522"/>
      <c r="H23" s="522"/>
      <c r="I23" s="522"/>
      <c r="J23" s="522"/>
      <c r="K23" s="522"/>
      <c r="L23" s="522"/>
      <c r="M23" s="522"/>
      <c r="N23" s="522"/>
      <c r="O23" s="522"/>
      <c r="P23" s="522"/>
      <c r="Q23" s="522"/>
      <c r="R23" s="522"/>
    </row>
    <row r="24" spans="2:18" x14ac:dyDescent="0.35">
      <c r="B24" s="527" t="s">
        <v>782</v>
      </c>
      <c r="C24" s="522"/>
      <c r="D24" s="522"/>
      <c r="E24" s="522"/>
      <c r="F24" s="522"/>
      <c r="G24" s="522"/>
      <c r="H24" s="522"/>
      <c r="I24" s="522"/>
      <c r="J24" s="522"/>
      <c r="K24" s="522"/>
      <c r="L24" s="522"/>
      <c r="M24" s="522"/>
      <c r="N24" s="522"/>
      <c r="O24" s="522"/>
      <c r="P24" s="522"/>
      <c r="Q24" s="522"/>
      <c r="R24" s="522"/>
    </row>
    <row r="25" spans="2:18" x14ac:dyDescent="0.35">
      <c r="B25" s="527" t="s">
        <v>1151</v>
      </c>
      <c r="C25" s="522"/>
      <c r="D25" s="522"/>
      <c r="E25" s="522"/>
      <c r="F25" s="522"/>
      <c r="G25" s="522"/>
      <c r="H25" s="522"/>
      <c r="I25" s="522"/>
      <c r="J25" s="522"/>
      <c r="K25" s="522"/>
      <c r="L25" s="522"/>
      <c r="M25" s="522"/>
      <c r="N25" s="522"/>
      <c r="O25" s="522"/>
      <c r="P25" s="522"/>
      <c r="Q25" s="522"/>
      <c r="R25" s="522"/>
    </row>
    <row r="26" spans="2:18" x14ac:dyDescent="0.35">
      <c r="B26" s="528" t="s">
        <v>1450</v>
      </c>
      <c r="C26" s="525"/>
      <c r="D26" s="522"/>
      <c r="E26" s="522"/>
      <c r="F26" s="522"/>
      <c r="G26" s="522"/>
      <c r="H26" s="522"/>
      <c r="I26" s="522"/>
      <c r="J26" s="522"/>
      <c r="K26" s="522"/>
      <c r="L26" s="522"/>
      <c r="M26" s="522"/>
      <c r="N26" s="522"/>
      <c r="O26" s="522"/>
      <c r="P26" s="522"/>
      <c r="Q26" s="522"/>
      <c r="R26" s="522"/>
    </row>
    <row r="27" spans="2:18" s="520" customFormat="1" x14ac:dyDescent="0.35">
      <c r="B27" s="532" t="s">
        <v>1451</v>
      </c>
      <c r="C27" s="533"/>
      <c r="D27" s="534"/>
      <c r="E27" s="534"/>
      <c r="F27" s="534"/>
      <c r="G27" s="534"/>
      <c r="H27" s="534"/>
      <c r="I27" s="534"/>
      <c r="J27" s="534"/>
      <c r="K27" s="534"/>
      <c r="L27" s="534"/>
      <c r="M27" s="534"/>
      <c r="N27" s="534"/>
      <c r="O27" s="534"/>
      <c r="P27" s="534"/>
      <c r="Q27" s="534"/>
      <c r="R27" s="534"/>
    </row>
    <row r="28" spans="2:18" s="536" customFormat="1" x14ac:dyDescent="0.35">
      <c r="B28" s="546" t="s">
        <v>1425</v>
      </c>
      <c r="C28" s="541"/>
      <c r="D28" s="543"/>
      <c r="E28" s="543"/>
      <c r="F28" s="543"/>
      <c r="G28" s="543"/>
      <c r="H28" s="543"/>
      <c r="I28" s="543"/>
      <c r="J28" s="543"/>
      <c r="K28" s="543"/>
      <c r="L28" s="543"/>
      <c r="M28" s="543"/>
      <c r="N28" s="543"/>
      <c r="O28" s="543"/>
      <c r="P28" s="543"/>
      <c r="Q28" s="543"/>
      <c r="R28" s="543"/>
    </row>
    <row r="29" spans="2:18" s="536" customFormat="1" x14ac:dyDescent="0.35">
      <c r="B29" s="546" t="s">
        <v>1426</v>
      </c>
      <c r="C29" s="541"/>
      <c r="D29" s="543"/>
      <c r="E29" s="543"/>
      <c r="F29" s="543"/>
      <c r="G29" s="543"/>
      <c r="H29" s="543"/>
      <c r="I29" s="543"/>
      <c r="J29" s="543"/>
      <c r="K29" s="543"/>
      <c r="L29" s="543"/>
      <c r="M29" s="543"/>
      <c r="N29" s="543"/>
      <c r="O29" s="543"/>
      <c r="P29" s="543"/>
      <c r="Q29" s="543"/>
      <c r="R29" s="543"/>
    </row>
    <row r="30" spans="2:18" s="536" customFormat="1" x14ac:dyDescent="0.35">
      <c r="B30" s="546" t="s">
        <v>1427</v>
      </c>
      <c r="C30" s="541"/>
      <c r="D30" s="543"/>
      <c r="E30" s="543"/>
      <c r="F30" s="543"/>
      <c r="G30" s="543"/>
      <c r="H30" s="543"/>
      <c r="I30" s="543"/>
      <c r="J30" s="543"/>
      <c r="K30" s="543"/>
      <c r="L30" s="543"/>
      <c r="M30" s="543"/>
      <c r="N30" s="543"/>
      <c r="O30" s="543"/>
      <c r="P30" s="543"/>
      <c r="Q30" s="543"/>
      <c r="R30" s="543"/>
    </row>
    <row r="31" spans="2:18" s="536" customFormat="1" x14ac:dyDescent="0.35">
      <c r="B31" s="546" t="s">
        <v>1428</v>
      </c>
      <c r="C31" s="541"/>
      <c r="D31" s="543"/>
      <c r="E31" s="543"/>
      <c r="F31" s="543"/>
      <c r="G31" s="543"/>
      <c r="H31" s="543"/>
      <c r="I31" s="543"/>
      <c r="J31" s="543"/>
      <c r="K31" s="543"/>
      <c r="L31" s="543"/>
      <c r="M31" s="543"/>
      <c r="N31" s="543"/>
      <c r="O31" s="543"/>
      <c r="P31" s="543"/>
      <c r="Q31" s="543"/>
      <c r="R31" s="543"/>
    </row>
    <row r="32" spans="2:18" x14ac:dyDescent="0.35">
      <c r="B32" s="528" t="s">
        <v>1452</v>
      </c>
      <c r="C32" s="522"/>
      <c r="D32" s="523"/>
      <c r="E32" s="523"/>
      <c r="F32" s="523"/>
      <c r="G32" s="523"/>
      <c r="H32" s="523"/>
      <c r="I32" s="523"/>
      <c r="J32" s="523"/>
      <c r="K32" s="523"/>
      <c r="L32" s="523"/>
      <c r="M32" s="523"/>
      <c r="N32" s="523"/>
      <c r="O32" s="523"/>
      <c r="P32" s="523"/>
      <c r="Q32" s="523"/>
      <c r="R32" s="523"/>
    </row>
    <row r="33" spans="1:35" s="520" customFormat="1" ht="21" x14ac:dyDescent="0.35">
      <c r="A33" s="520" t="s">
        <v>1430</v>
      </c>
      <c r="B33" s="532" t="s">
        <v>1453</v>
      </c>
      <c r="C33" s="533"/>
      <c r="D33" s="534"/>
      <c r="E33" s="534"/>
      <c r="F33" s="534"/>
      <c r="G33" s="534"/>
      <c r="H33" s="534"/>
      <c r="I33" s="534"/>
      <c r="J33" s="534"/>
      <c r="K33" s="534"/>
      <c r="L33" s="534"/>
      <c r="M33" s="534"/>
      <c r="N33" s="534"/>
      <c r="O33" s="534"/>
      <c r="P33" s="534"/>
      <c r="Q33" s="534"/>
      <c r="R33" s="534"/>
    </row>
    <row r="34" spans="1:35" ht="38.25" customHeight="1" x14ac:dyDescent="0.35">
      <c r="B34" s="529" t="s">
        <v>1434</v>
      </c>
      <c r="C34" s="524"/>
      <c r="D34" s="523"/>
      <c r="E34" s="523"/>
      <c r="F34" s="523"/>
      <c r="G34" s="523"/>
      <c r="H34" s="523"/>
      <c r="I34" s="523"/>
      <c r="J34" s="523"/>
      <c r="K34" s="523"/>
      <c r="L34" s="523"/>
      <c r="M34" s="523"/>
      <c r="N34" s="523"/>
      <c r="O34" s="523"/>
      <c r="P34" s="523"/>
      <c r="Q34" s="523"/>
      <c r="R34" s="523"/>
    </row>
    <row r="35" spans="1:35" s="520" customFormat="1" ht="14.5" thickBot="1" x14ac:dyDescent="0.4">
      <c r="B35" s="530" t="s">
        <v>278</v>
      </c>
      <c r="C35" s="553"/>
      <c r="D35" s="554"/>
      <c r="E35" s="554"/>
      <c r="F35" s="554"/>
      <c r="G35" s="554"/>
      <c r="H35" s="554"/>
      <c r="I35" s="554"/>
      <c r="J35" s="554"/>
      <c r="K35" s="554"/>
      <c r="L35" s="554"/>
      <c r="M35" s="554"/>
      <c r="N35" s="554"/>
      <c r="O35" s="554"/>
      <c r="P35" s="554"/>
      <c r="Q35" s="554"/>
      <c r="R35" s="554"/>
    </row>
    <row r="36" spans="1:35" s="520" customFormat="1" x14ac:dyDescent="0.35">
      <c r="B36" s="528"/>
      <c r="C36" s="525"/>
      <c r="D36" s="521"/>
      <c r="E36" s="521"/>
      <c r="F36" s="521"/>
      <c r="G36" s="521"/>
      <c r="H36" s="521"/>
      <c r="I36" s="521"/>
      <c r="J36" s="521"/>
      <c r="K36" s="521"/>
      <c r="L36" s="521"/>
      <c r="M36" s="521"/>
      <c r="N36" s="521"/>
      <c r="O36" s="521"/>
      <c r="P36" s="521"/>
      <c r="Q36" s="521"/>
      <c r="R36" s="521"/>
    </row>
    <row r="37" spans="1:35" s="520" customFormat="1" x14ac:dyDescent="0.35">
      <c r="B37" s="528"/>
      <c r="C37" s="525"/>
      <c r="D37" s="521"/>
      <c r="E37" s="521"/>
      <c r="F37" s="521"/>
      <c r="G37" s="521"/>
      <c r="H37" s="521"/>
      <c r="I37" s="521"/>
      <c r="J37" s="521"/>
      <c r="K37" s="521"/>
      <c r="L37" s="521"/>
      <c r="M37" s="521"/>
      <c r="N37" s="521"/>
      <c r="O37" s="521"/>
      <c r="P37" s="521"/>
      <c r="Q37" s="521"/>
      <c r="R37" s="521"/>
    </row>
    <row r="38" spans="1:35" x14ac:dyDescent="0.35">
      <c r="B38" s="550"/>
      <c r="C38" s="551"/>
      <c r="D38" s="552"/>
      <c r="E38" s="552"/>
      <c r="F38" s="552"/>
      <c r="G38" s="552"/>
      <c r="H38" s="552"/>
      <c r="I38" s="552"/>
      <c r="J38" s="552"/>
      <c r="K38" s="552"/>
      <c r="L38" s="552"/>
      <c r="M38" s="552"/>
      <c r="N38" s="552"/>
      <c r="O38" s="552"/>
      <c r="P38" s="552"/>
      <c r="Q38" s="552"/>
      <c r="R38" s="552"/>
    </row>
    <row r="39" spans="1:35" x14ac:dyDescent="0.3">
      <c r="B39" s="538" t="s">
        <v>1481</v>
      </c>
    </row>
    <row r="40" spans="1:35" ht="14.5" thickBot="1" x14ac:dyDescent="0.4"/>
    <row r="41" spans="1:35" s="536" customFormat="1" ht="28.9" customHeight="1" x14ac:dyDescent="0.35">
      <c r="B41" s="557"/>
      <c r="C41" s="1079" t="s">
        <v>1435</v>
      </c>
      <c r="D41" s="1079"/>
      <c r="E41" s="1079"/>
      <c r="F41" s="1079"/>
      <c r="G41" s="1079"/>
      <c r="H41" s="1079"/>
      <c r="I41" s="1079"/>
      <c r="J41" s="1079"/>
      <c r="K41" s="1079"/>
      <c r="L41" s="1079"/>
      <c r="M41" s="1079"/>
      <c r="N41" s="1079"/>
      <c r="O41" s="1079"/>
      <c r="P41" s="1079"/>
      <c r="Q41" s="1079"/>
      <c r="R41" s="1079"/>
      <c r="S41" s="1079" t="s">
        <v>1436</v>
      </c>
      <c r="T41" s="1079"/>
      <c r="U41" s="1079"/>
      <c r="V41" s="1079"/>
      <c r="W41" s="1079"/>
      <c r="X41" s="1079"/>
      <c r="Y41" s="1079"/>
      <c r="Z41" s="1079"/>
      <c r="AA41" s="1079"/>
      <c r="AB41" s="1079"/>
      <c r="AC41" s="1079"/>
      <c r="AD41" s="1079"/>
      <c r="AE41" s="1079"/>
      <c r="AF41" s="1079"/>
      <c r="AG41" s="1079"/>
      <c r="AH41" s="1079"/>
    </row>
    <row r="42" spans="1:35" s="536" customFormat="1" ht="14.25" customHeight="1" x14ac:dyDescent="0.35">
      <c r="B42" s="559"/>
      <c r="C42" s="1082" t="s">
        <v>1396</v>
      </c>
      <c r="D42" s="1082"/>
      <c r="E42" s="1082"/>
      <c r="F42" s="1082"/>
      <c r="G42" s="1082"/>
      <c r="H42" s="1082" t="s">
        <v>1397</v>
      </c>
      <c r="I42" s="1082"/>
      <c r="J42" s="1082"/>
      <c r="K42" s="1082"/>
      <c r="L42" s="1082"/>
      <c r="M42" s="1082" t="s">
        <v>1398</v>
      </c>
      <c r="N42" s="1082"/>
      <c r="O42" s="1082"/>
      <c r="P42" s="1082"/>
      <c r="Q42" s="1082"/>
      <c r="R42" s="565"/>
      <c r="S42" s="1082" t="s">
        <v>1396</v>
      </c>
      <c r="T42" s="1082"/>
      <c r="U42" s="1082"/>
      <c r="V42" s="1082"/>
      <c r="W42" s="1082"/>
      <c r="X42" s="1082" t="s">
        <v>1397</v>
      </c>
      <c r="Y42" s="1082"/>
      <c r="Z42" s="1082"/>
      <c r="AA42" s="1082"/>
      <c r="AB42" s="1082"/>
      <c r="AC42" s="1082" t="s">
        <v>1398</v>
      </c>
      <c r="AD42" s="1082"/>
      <c r="AE42" s="1082"/>
      <c r="AF42" s="1082"/>
      <c r="AG42" s="1082"/>
      <c r="AH42" s="1082"/>
    </row>
    <row r="43" spans="1:35" s="536" customFormat="1" ht="33.75" customHeight="1" x14ac:dyDescent="0.35">
      <c r="B43" s="559"/>
      <c r="C43" s="1081" t="s">
        <v>1437</v>
      </c>
      <c r="D43" s="1081"/>
      <c r="E43" s="1081"/>
      <c r="F43" s="1081"/>
      <c r="G43" s="1081"/>
      <c r="H43" s="1081" t="s">
        <v>1437</v>
      </c>
      <c r="I43" s="1081"/>
      <c r="J43" s="1081"/>
      <c r="K43" s="1081"/>
      <c r="L43" s="1081"/>
      <c r="M43" s="1081" t="s">
        <v>1437</v>
      </c>
      <c r="N43" s="1081"/>
      <c r="O43" s="1081"/>
      <c r="P43" s="1081"/>
      <c r="Q43" s="1081"/>
      <c r="R43" s="1081" t="s">
        <v>1438</v>
      </c>
      <c r="S43" s="1081" t="s">
        <v>1439</v>
      </c>
      <c r="T43" s="1081"/>
      <c r="U43" s="1081"/>
      <c r="V43" s="1081"/>
      <c r="W43" s="1081"/>
      <c r="X43" s="1081" t="s">
        <v>1439</v>
      </c>
      <c r="Y43" s="1081"/>
      <c r="Z43" s="1081"/>
      <c r="AA43" s="1081"/>
      <c r="AB43" s="1081"/>
      <c r="AC43" s="1081" t="s">
        <v>1439</v>
      </c>
      <c r="AD43" s="1081"/>
      <c r="AE43" s="1081"/>
      <c r="AF43" s="1081"/>
      <c r="AG43" s="1081"/>
      <c r="AH43" s="1081" t="s">
        <v>1440</v>
      </c>
    </row>
    <row r="44" spans="1:35" s="536" customFormat="1" x14ac:dyDescent="0.35">
      <c r="B44" s="559"/>
      <c r="C44" s="560"/>
      <c r="D44" s="1081" t="s">
        <v>1441</v>
      </c>
      <c r="E44" s="1081"/>
      <c r="F44" s="1081"/>
      <c r="G44" s="1081"/>
      <c r="H44" s="560"/>
      <c r="I44" s="1081" t="s">
        <v>1441</v>
      </c>
      <c r="J44" s="1081"/>
      <c r="K44" s="1081"/>
      <c r="L44" s="1081"/>
      <c r="M44" s="560"/>
      <c r="N44" s="1081" t="s">
        <v>1441</v>
      </c>
      <c r="O44" s="1081"/>
      <c r="P44" s="1081"/>
      <c r="Q44" s="1081"/>
      <c r="R44" s="1081"/>
      <c r="S44" s="560"/>
      <c r="T44" s="1081" t="s">
        <v>1441</v>
      </c>
      <c r="U44" s="1081"/>
      <c r="V44" s="1081"/>
      <c r="W44" s="1081"/>
      <c r="X44" s="560"/>
      <c r="Y44" s="1081" t="s">
        <v>1441</v>
      </c>
      <c r="Z44" s="1081"/>
      <c r="AA44" s="1081"/>
      <c r="AB44" s="1081"/>
      <c r="AC44" s="560"/>
      <c r="AD44" s="1081" t="s">
        <v>1441</v>
      </c>
      <c r="AE44" s="1081"/>
      <c r="AF44" s="1081"/>
      <c r="AG44" s="1081"/>
      <c r="AH44" s="1081"/>
    </row>
    <row r="45" spans="1:35" s="536" customFormat="1" ht="32" thickBot="1" x14ac:dyDescent="0.4">
      <c r="B45" s="558" t="s">
        <v>1442</v>
      </c>
      <c r="C45" s="558"/>
      <c r="D45" s="558"/>
      <c r="E45" s="558" t="s">
        <v>1401</v>
      </c>
      <c r="F45" s="566" t="s">
        <v>1402</v>
      </c>
      <c r="G45" s="566" t="s">
        <v>1403</v>
      </c>
      <c r="H45" s="558"/>
      <c r="I45" s="558"/>
      <c r="J45" s="558" t="s">
        <v>1401</v>
      </c>
      <c r="K45" s="566" t="s">
        <v>1404</v>
      </c>
      <c r="L45" s="566" t="s">
        <v>1403</v>
      </c>
      <c r="M45" s="558"/>
      <c r="N45" s="558"/>
      <c r="O45" s="558" t="s">
        <v>1401</v>
      </c>
      <c r="P45" s="566" t="s">
        <v>1405</v>
      </c>
      <c r="Q45" s="566" t="s">
        <v>1403</v>
      </c>
      <c r="R45" s="1053"/>
      <c r="S45" s="558"/>
      <c r="T45" s="558"/>
      <c r="U45" s="558" t="s">
        <v>1401</v>
      </c>
      <c r="V45" s="566" t="s">
        <v>1402</v>
      </c>
      <c r="W45" s="566" t="s">
        <v>1403</v>
      </c>
      <c r="X45" s="558"/>
      <c r="Y45" s="558"/>
      <c r="Z45" s="558" t="s">
        <v>1401</v>
      </c>
      <c r="AA45" s="566" t="s">
        <v>1404</v>
      </c>
      <c r="AB45" s="566" t="s">
        <v>1403</v>
      </c>
      <c r="AC45" s="558"/>
      <c r="AD45" s="558"/>
      <c r="AE45" s="558" t="s">
        <v>1401</v>
      </c>
      <c r="AF45" s="566" t="s">
        <v>1405</v>
      </c>
      <c r="AG45" s="566" t="s">
        <v>1403</v>
      </c>
      <c r="AH45" s="1053"/>
    </row>
    <row r="46" spans="1:35" s="536" customFormat="1" x14ac:dyDescent="0.35">
      <c r="B46" s="545" t="s">
        <v>1454</v>
      </c>
      <c r="C46" s="539"/>
      <c r="D46" s="539"/>
      <c r="E46" s="539"/>
      <c r="F46" s="539"/>
      <c r="G46" s="539"/>
      <c r="H46" s="539"/>
      <c r="I46" s="539"/>
      <c r="J46" s="539"/>
      <c r="K46" s="539"/>
      <c r="L46" s="539"/>
      <c r="M46" s="539"/>
      <c r="N46" s="539"/>
      <c r="O46" s="539"/>
      <c r="P46" s="539"/>
      <c r="Q46" s="539"/>
      <c r="R46" s="539"/>
      <c r="S46" s="539"/>
      <c r="T46" s="539"/>
      <c r="U46" s="539"/>
      <c r="V46" s="539"/>
      <c r="W46" s="539"/>
      <c r="X46" s="539"/>
      <c r="Y46" s="539"/>
      <c r="Z46" s="539"/>
      <c r="AA46" s="539"/>
      <c r="AB46" s="539"/>
      <c r="AC46" s="539"/>
      <c r="AD46" s="539"/>
      <c r="AE46" s="539"/>
      <c r="AF46" s="539"/>
      <c r="AG46" s="539"/>
      <c r="AH46" s="539"/>
      <c r="AI46" s="540"/>
    </row>
    <row r="47" spans="1:35" s="536" customFormat="1" x14ac:dyDescent="0.35">
      <c r="B47" s="567" t="s">
        <v>1443</v>
      </c>
      <c r="C47" s="539"/>
      <c r="D47" s="539"/>
      <c r="E47" s="539"/>
      <c r="F47" s="539"/>
      <c r="G47" s="539"/>
      <c r="H47" s="539"/>
      <c r="I47" s="539"/>
      <c r="J47" s="539"/>
      <c r="K47" s="539"/>
      <c r="L47" s="539"/>
      <c r="M47" s="539"/>
      <c r="N47" s="539"/>
      <c r="O47" s="539"/>
      <c r="P47" s="539"/>
      <c r="Q47" s="539"/>
      <c r="R47" s="539"/>
      <c r="S47" s="539"/>
      <c r="T47" s="539"/>
      <c r="U47" s="539"/>
      <c r="V47" s="539"/>
      <c r="W47" s="539"/>
      <c r="X47" s="539"/>
      <c r="Y47" s="539"/>
      <c r="Z47" s="539"/>
      <c r="AA47" s="539"/>
      <c r="AB47" s="539"/>
      <c r="AC47" s="539"/>
      <c r="AD47" s="539"/>
      <c r="AE47" s="539"/>
      <c r="AF47" s="539"/>
      <c r="AG47" s="539"/>
      <c r="AH47" s="539"/>
      <c r="AI47" s="540"/>
    </row>
    <row r="48" spans="1:35" s="536" customFormat="1" x14ac:dyDescent="0.35">
      <c r="B48" s="568" t="s">
        <v>1455</v>
      </c>
      <c r="C48" s="539"/>
      <c r="D48" s="539"/>
      <c r="E48" s="539"/>
      <c r="F48" s="539"/>
      <c r="G48" s="539"/>
      <c r="H48" s="539"/>
      <c r="I48" s="539"/>
      <c r="J48" s="539"/>
      <c r="K48" s="539"/>
      <c r="L48" s="539"/>
      <c r="M48" s="539"/>
      <c r="N48" s="539"/>
      <c r="O48" s="539"/>
      <c r="P48" s="539"/>
      <c r="Q48" s="539"/>
      <c r="R48" s="539"/>
      <c r="S48" s="539"/>
      <c r="T48" s="539"/>
      <c r="U48" s="539"/>
      <c r="V48" s="539"/>
      <c r="W48" s="539"/>
      <c r="X48" s="539"/>
      <c r="Y48" s="539"/>
      <c r="Z48" s="539"/>
      <c r="AA48" s="539"/>
      <c r="AB48" s="539"/>
      <c r="AC48" s="539"/>
      <c r="AD48" s="539"/>
      <c r="AE48" s="539"/>
      <c r="AF48" s="539"/>
      <c r="AG48" s="539"/>
      <c r="AH48" s="539"/>
    </row>
    <row r="49" spans="1:34" s="536" customFormat="1" x14ac:dyDescent="0.35">
      <c r="B49" s="569" t="s">
        <v>1449</v>
      </c>
      <c r="C49" s="539"/>
      <c r="D49" s="539"/>
      <c r="E49" s="539"/>
      <c r="F49" s="539"/>
      <c r="G49" s="539"/>
      <c r="H49" s="543"/>
      <c r="I49" s="543"/>
      <c r="J49" s="543"/>
      <c r="K49" s="543"/>
      <c r="L49" s="543"/>
      <c r="M49" s="539"/>
      <c r="N49" s="539"/>
      <c r="O49" s="539"/>
      <c r="P49" s="539"/>
      <c r="Q49" s="539"/>
      <c r="R49" s="539"/>
      <c r="S49" s="539"/>
      <c r="T49" s="539"/>
      <c r="U49" s="539"/>
      <c r="V49" s="539"/>
      <c r="W49" s="539"/>
      <c r="X49" s="543"/>
      <c r="Y49" s="543"/>
      <c r="Z49" s="543"/>
      <c r="AA49" s="543"/>
      <c r="AB49" s="543"/>
      <c r="AC49" s="539"/>
      <c r="AD49" s="539"/>
      <c r="AE49" s="539"/>
      <c r="AF49" s="539"/>
      <c r="AG49" s="539"/>
      <c r="AH49" s="539"/>
    </row>
    <row r="50" spans="1:34" s="536" customFormat="1" x14ac:dyDescent="0.35">
      <c r="B50" s="569" t="s">
        <v>1415</v>
      </c>
      <c r="C50" s="539"/>
      <c r="D50" s="539"/>
      <c r="E50" s="539"/>
      <c r="F50" s="539"/>
      <c r="G50" s="539"/>
      <c r="H50" s="543"/>
      <c r="I50" s="543"/>
      <c r="J50" s="543"/>
      <c r="K50" s="543"/>
      <c r="L50" s="543"/>
      <c r="M50" s="539"/>
      <c r="N50" s="539"/>
      <c r="O50" s="539"/>
      <c r="P50" s="539"/>
      <c r="Q50" s="539"/>
      <c r="R50" s="539"/>
      <c r="S50" s="539"/>
      <c r="T50" s="539"/>
      <c r="U50" s="539"/>
      <c r="V50" s="539"/>
      <c r="W50" s="539"/>
      <c r="X50" s="543"/>
      <c r="Y50" s="543"/>
      <c r="Z50" s="543"/>
      <c r="AA50" s="543"/>
      <c r="AB50" s="543"/>
      <c r="AC50" s="539"/>
      <c r="AD50" s="539"/>
      <c r="AE50" s="539"/>
      <c r="AF50" s="539"/>
      <c r="AG50" s="539"/>
      <c r="AH50" s="539"/>
    </row>
    <row r="51" spans="1:34" s="536" customFormat="1" ht="14.5" thickBot="1" x14ac:dyDescent="0.4">
      <c r="B51" s="570" t="s">
        <v>1456</v>
      </c>
      <c r="C51" s="544"/>
      <c r="D51" s="544"/>
      <c r="E51" s="544"/>
      <c r="F51" s="544"/>
      <c r="G51" s="544"/>
      <c r="H51" s="544"/>
      <c r="I51" s="544"/>
      <c r="J51" s="544"/>
      <c r="K51" s="544"/>
      <c r="L51" s="544"/>
      <c r="M51" s="544"/>
      <c r="N51" s="544"/>
      <c r="O51" s="544"/>
      <c r="P51" s="544"/>
      <c r="Q51" s="544"/>
      <c r="R51" s="544"/>
      <c r="S51" s="544"/>
      <c r="T51" s="544"/>
      <c r="U51" s="544"/>
      <c r="V51" s="544"/>
      <c r="W51" s="544"/>
      <c r="X51" s="544"/>
      <c r="Y51" s="544"/>
      <c r="Z51" s="544"/>
      <c r="AA51" s="544"/>
      <c r="AB51" s="544"/>
      <c r="AC51" s="544"/>
      <c r="AD51" s="544"/>
      <c r="AE51" s="544"/>
      <c r="AF51" s="544"/>
      <c r="AG51" s="544"/>
      <c r="AH51" s="544"/>
    </row>
    <row r="56" spans="1:34" x14ac:dyDescent="0.3">
      <c r="B56" s="538" t="s">
        <v>1482</v>
      </c>
    </row>
    <row r="57" spans="1:34" ht="14.5" thickBot="1" x14ac:dyDescent="0.4"/>
    <row r="58" spans="1:34" s="498" customFormat="1" ht="25" customHeight="1" x14ac:dyDescent="0.3">
      <c r="B58" s="515"/>
      <c r="C58" s="571" t="s">
        <v>1384</v>
      </c>
      <c r="D58" s="571"/>
      <c r="E58" s="571"/>
      <c r="F58" s="571" t="s">
        <v>1385</v>
      </c>
    </row>
    <row r="59" spans="1:34" s="498" customFormat="1" ht="51.5" customHeight="1" thickBot="1" x14ac:dyDescent="0.35">
      <c r="B59" s="574"/>
      <c r="C59" s="572" t="s">
        <v>1457</v>
      </c>
      <c r="D59" s="572" t="s">
        <v>1458</v>
      </c>
      <c r="E59" s="572" t="s">
        <v>1459</v>
      </c>
      <c r="F59" s="576"/>
    </row>
    <row r="60" spans="1:34" s="498" customFormat="1" x14ac:dyDescent="0.3">
      <c r="B60" s="573" t="s">
        <v>1460</v>
      </c>
      <c r="C60" s="548"/>
      <c r="D60" s="548"/>
      <c r="E60" s="548"/>
      <c r="F60" s="548"/>
    </row>
    <row r="61" spans="1:34" s="498" customFormat="1" ht="14.5" thickBot="1" x14ac:dyDescent="0.35">
      <c r="B61" s="575" t="s">
        <v>1461</v>
      </c>
      <c r="C61" s="549"/>
      <c r="D61" s="549"/>
      <c r="E61" s="549"/>
      <c r="F61" s="549"/>
    </row>
    <row r="62" spans="1:34" x14ac:dyDescent="0.35">
      <c r="A62" s="568"/>
    </row>
  </sheetData>
  <sheetProtection algorithmName="SHA-512" hashValue="uxJC3HhHfaNwC9ikynSKewjGwSPZ8Jg7YzqHm3DCEquEwe0+nVAb50Lop/6BCYP89Yvl29U4XxM+pLuvVZ87lg==" saltValue="N6ZEYdSsqP4ARCQ9CP3wlQ==" spinCount="100000" sheet="1" objects="1" scenarios="1"/>
  <mergeCells count="35">
    <mergeCell ref="B8:D8"/>
    <mergeCell ref="J12:M12"/>
    <mergeCell ref="O12:R12"/>
    <mergeCell ref="C41:R41"/>
    <mergeCell ref="S41:AH41"/>
    <mergeCell ref="C9:R9"/>
    <mergeCell ref="C10:C13"/>
    <mergeCell ref="D10:H10"/>
    <mergeCell ref="I10:M10"/>
    <mergeCell ref="N10:R10"/>
    <mergeCell ref="D11:H11"/>
    <mergeCell ref="I11:M11"/>
    <mergeCell ref="N11:R11"/>
    <mergeCell ref="E12:H12"/>
    <mergeCell ref="B9:B13"/>
    <mergeCell ref="C42:G42"/>
    <mergeCell ref="H42:L42"/>
    <mergeCell ref="M42:Q42"/>
    <mergeCell ref="S42:W42"/>
    <mergeCell ref="X42:AB42"/>
    <mergeCell ref="C43:G43"/>
    <mergeCell ref="H43:L43"/>
    <mergeCell ref="M43:Q43"/>
    <mergeCell ref="R43:R45"/>
    <mergeCell ref="S43:W43"/>
    <mergeCell ref="D44:G44"/>
    <mergeCell ref="I44:L44"/>
    <mergeCell ref="N44:Q44"/>
    <mergeCell ref="T44:W44"/>
    <mergeCell ref="Y44:AB44"/>
    <mergeCell ref="AD44:AG44"/>
    <mergeCell ref="AC42:AH42"/>
    <mergeCell ref="X43:AB43"/>
    <mergeCell ref="AC43:AG43"/>
    <mergeCell ref="AH43:AH45"/>
  </mergeCells>
  <hyperlinks>
    <hyperlink ref="B2" location="CONTENTS!A1" display="Back to contents page" xr:uid="{F78ECF29-4842-4AD1-AF54-81F11B4BBC4E}"/>
  </hyperlinks>
  <pageMargins left="0.7" right="0.7" top="0.75" bottom="0.75" header="0.3" footer="0.3"/>
  <pageSetup orientation="portrait" r:id="rId1"/>
  <headerFooter>
    <oddHeader>&amp;L&amp;"Calibri"&amp;12&amp;K000000EBA Regular Use&amp;1#</oddHead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CF4D4-78D2-4146-BFB4-A1C7E045D5A6}">
  <dimension ref="A2:H23"/>
  <sheetViews>
    <sheetView showGridLines="0" zoomScale="55" zoomScaleNormal="55" workbookViewId="0"/>
  </sheetViews>
  <sheetFormatPr defaultColWidth="8.81640625" defaultRowHeight="14" x14ac:dyDescent="0.3"/>
  <cols>
    <col min="1" max="1" width="8.81640625" style="577"/>
    <col min="2" max="2" width="60.7265625" style="577" customWidth="1"/>
    <col min="3" max="3" width="62.1796875" style="577" bestFit="1" customWidth="1"/>
    <col min="4" max="4" width="35" style="577" bestFit="1" customWidth="1"/>
    <col min="5" max="5" width="35" style="577" customWidth="1"/>
    <col min="6" max="6" width="36.7265625" style="577" customWidth="1"/>
    <col min="7" max="7" width="41.7265625" style="577" customWidth="1"/>
    <col min="8" max="16384" width="8.81640625" style="577"/>
  </cols>
  <sheetData>
    <row r="2" spans="1:7" x14ac:dyDescent="0.3">
      <c r="B2" s="495" t="s">
        <v>0</v>
      </c>
    </row>
    <row r="4" spans="1:7" x14ac:dyDescent="0.3">
      <c r="A4" s="577" t="s">
        <v>1462</v>
      </c>
      <c r="B4" s="578" t="s">
        <v>1484</v>
      </c>
    </row>
    <row r="5" spans="1:7" x14ac:dyDescent="0.3">
      <c r="B5" s="578"/>
    </row>
    <row r="6" spans="1:7" ht="14.5" thickBot="1" x14ac:dyDescent="0.35">
      <c r="B6" s="922" t="str">
        <f>+Contents!B3</f>
        <v>31.12.2024</v>
      </c>
      <c r="C6" s="922"/>
      <c r="D6" s="922"/>
    </row>
    <row r="7" spans="1:7" ht="14" customHeight="1" thickBot="1" x14ac:dyDescent="0.35">
      <c r="B7" s="562" t="s">
        <v>1531</v>
      </c>
      <c r="C7" s="562" t="s">
        <v>1532</v>
      </c>
      <c r="D7" s="562" t="s">
        <v>1533</v>
      </c>
      <c r="E7" s="562" t="s">
        <v>1534</v>
      </c>
      <c r="F7" s="562" t="s">
        <v>1535</v>
      </c>
      <c r="G7" s="562" t="s">
        <v>1536</v>
      </c>
    </row>
    <row r="8" spans="1:7" x14ac:dyDescent="0.3">
      <c r="B8" s="1088" t="s">
        <v>1463</v>
      </c>
      <c r="C8" s="1088" t="s">
        <v>1464</v>
      </c>
      <c r="D8" s="1088" t="s">
        <v>1465</v>
      </c>
      <c r="E8" s="919" t="s">
        <v>1466</v>
      </c>
      <c r="F8" s="919" t="s">
        <v>1467</v>
      </c>
      <c r="G8" s="1052" t="s">
        <v>1468</v>
      </c>
    </row>
    <row r="9" spans="1:7" ht="14.5" customHeight="1" thickBot="1" x14ac:dyDescent="0.35">
      <c r="B9" s="1089"/>
      <c r="C9" s="1089"/>
      <c r="D9" s="1089"/>
      <c r="E9" s="925"/>
      <c r="F9" s="925"/>
      <c r="G9" s="1053"/>
    </row>
    <row r="10" spans="1:7" x14ac:dyDescent="0.3">
      <c r="B10" s="1085" t="s">
        <v>1469</v>
      </c>
      <c r="C10" s="670" t="s">
        <v>1444</v>
      </c>
      <c r="D10" s="670"/>
      <c r="E10" s="671"/>
      <c r="F10" s="671"/>
      <c r="G10" s="836"/>
    </row>
    <row r="11" spans="1:7" ht="31" x14ac:dyDescent="0.3">
      <c r="B11" s="1086"/>
      <c r="C11" s="672" t="s">
        <v>779</v>
      </c>
      <c r="D11" s="837">
        <v>124.5775317613207</v>
      </c>
      <c r="E11" s="673" t="s">
        <v>1878</v>
      </c>
      <c r="F11" s="673"/>
      <c r="G11" s="674" t="s">
        <v>1879</v>
      </c>
    </row>
    <row r="12" spans="1:7" x14ac:dyDescent="0.3">
      <c r="B12" s="1086"/>
      <c r="C12" s="675" t="s">
        <v>1327</v>
      </c>
      <c r="D12" s="838"/>
      <c r="E12" s="676"/>
      <c r="F12" s="676"/>
      <c r="G12" s="677"/>
    </row>
    <row r="13" spans="1:7" x14ac:dyDescent="0.3">
      <c r="B13" s="1086"/>
      <c r="C13" s="672" t="s">
        <v>781</v>
      </c>
      <c r="D13" s="837"/>
      <c r="E13" s="678"/>
      <c r="F13" s="678"/>
      <c r="G13" s="672"/>
    </row>
    <row r="14" spans="1:7" x14ac:dyDescent="0.3">
      <c r="B14" s="1086"/>
      <c r="C14" s="679" t="s">
        <v>1328</v>
      </c>
      <c r="D14" s="839"/>
      <c r="E14" s="245"/>
      <c r="F14" s="245"/>
      <c r="G14" s="680"/>
    </row>
    <row r="15" spans="1:7" x14ac:dyDescent="0.3">
      <c r="B15" s="1086"/>
      <c r="C15" s="675" t="s">
        <v>1470</v>
      </c>
      <c r="D15" s="838"/>
      <c r="E15" s="676"/>
      <c r="F15" s="676"/>
      <c r="G15" s="677"/>
    </row>
    <row r="16" spans="1:7" ht="14.5" customHeight="1" x14ac:dyDescent="0.3">
      <c r="B16" s="1087"/>
      <c r="C16" s="680" t="s">
        <v>1471</v>
      </c>
      <c r="D16" s="839"/>
      <c r="E16" s="245"/>
      <c r="F16" s="245"/>
      <c r="G16" s="680"/>
    </row>
    <row r="17" spans="2:8" ht="14" customHeight="1" x14ac:dyDescent="0.3">
      <c r="B17" s="1056" t="s">
        <v>1472</v>
      </c>
      <c r="C17" s="672" t="s">
        <v>1444</v>
      </c>
      <c r="D17" s="837"/>
      <c r="E17" s="678"/>
      <c r="F17" s="678"/>
      <c r="G17" s="672"/>
    </row>
    <row r="18" spans="2:8" ht="71" x14ac:dyDescent="0.3">
      <c r="B18" s="1056"/>
      <c r="C18" s="672" t="s">
        <v>779</v>
      </c>
      <c r="D18" s="837">
        <v>1900.9223492301739</v>
      </c>
      <c r="E18" s="678" t="s">
        <v>1880</v>
      </c>
      <c r="F18" s="678" t="s">
        <v>1881</v>
      </c>
      <c r="G18" s="674" t="s">
        <v>1882</v>
      </c>
      <c r="H18" s="681"/>
    </row>
    <row r="19" spans="2:8" x14ac:dyDescent="0.3">
      <c r="B19" s="1056"/>
      <c r="C19" s="675" t="s">
        <v>1327</v>
      </c>
      <c r="D19" s="838"/>
      <c r="E19" s="676"/>
      <c r="F19" s="676"/>
      <c r="G19" s="677"/>
      <c r="H19" s="682"/>
    </row>
    <row r="20" spans="2:8" ht="41" x14ac:dyDescent="0.3">
      <c r="B20" s="1056"/>
      <c r="C20" s="680" t="s">
        <v>781</v>
      </c>
      <c r="D20" s="839">
        <v>472.17357044078125</v>
      </c>
      <c r="E20" s="245" t="s">
        <v>1883</v>
      </c>
      <c r="F20" s="245"/>
      <c r="G20" s="683" t="s">
        <v>1884</v>
      </c>
    </row>
    <row r="21" spans="2:8" ht="41" x14ac:dyDescent="0.3">
      <c r="B21" s="1056"/>
      <c r="C21" s="679" t="s">
        <v>1328</v>
      </c>
      <c r="D21" s="839">
        <v>472.17357044078125</v>
      </c>
      <c r="E21" s="245" t="s">
        <v>1883</v>
      </c>
      <c r="F21" s="245"/>
      <c r="G21" s="683" t="s">
        <v>1884</v>
      </c>
    </row>
    <row r="22" spans="2:8" ht="51" x14ac:dyDescent="0.3">
      <c r="B22" s="1056"/>
      <c r="C22" s="675" t="s">
        <v>1470</v>
      </c>
      <c r="D22" s="838">
        <v>0.36510806164500481</v>
      </c>
      <c r="E22" s="676" t="s">
        <v>1883</v>
      </c>
      <c r="F22" s="676"/>
      <c r="G22" s="684" t="s">
        <v>1885</v>
      </c>
    </row>
    <row r="23" spans="2:8" ht="14.5" thickBot="1" x14ac:dyDescent="0.35">
      <c r="B23" s="1053"/>
      <c r="C23" s="579" t="s">
        <v>1471</v>
      </c>
      <c r="D23" s="685"/>
      <c r="E23" s="580"/>
      <c r="F23" s="580"/>
      <c r="G23" s="579"/>
    </row>
  </sheetData>
  <sheetProtection algorithmName="SHA-512" hashValue="cK93EfB2Fjc2uIsBULuoyMvvQmX9pQBFJUvUsJJZBX6eB2QUPIJ6YO6imYj+lq4Ezm4rub0jPE8cVefvILfGSg==" saltValue="oxMfxVQG4Kc1Zuadno2cxw==" spinCount="100000" sheet="1" objects="1" scenarios="1"/>
  <mergeCells count="9">
    <mergeCell ref="B6:D6"/>
    <mergeCell ref="G8:G9"/>
    <mergeCell ref="B10:B16"/>
    <mergeCell ref="B17:B23"/>
    <mergeCell ref="B8:B9"/>
    <mergeCell ref="C8:C9"/>
    <mergeCell ref="D8:D9"/>
    <mergeCell ref="E8:E9"/>
    <mergeCell ref="F8:F9"/>
  </mergeCells>
  <hyperlinks>
    <hyperlink ref="B2" location="CONTENTS!A1" display="Back to contents page" xr:uid="{55E17CF2-8B11-4B1C-BED5-413BE67E90C2}"/>
  </hyperlinks>
  <pageMargins left="0.7" right="0.7" top="0.75" bottom="0.75" header="0.3" footer="0.3"/>
  <pageSetup orientation="portrait" r:id="rId1"/>
  <headerFooter>
    <oddHeader>&amp;L&amp;"Calibri"&amp;12&amp;K000000EBA Regular Use&amp;1#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85</vt:i4>
      </vt:variant>
      <vt:variant>
        <vt:lpstr>Névvel ellátott tartományok</vt:lpstr>
      </vt:variant>
      <vt:variant>
        <vt:i4>4</vt:i4>
      </vt:variant>
    </vt:vector>
  </HeadingPairs>
  <TitlesOfParts>
    <vt:vector size="89" baseType="lpstr">
      <vt:lpstr>Contents</vt:lpstr>
      <vt:lpstr>Key metrics</vt:lpstr>
      <vt:lpstr>KM1</vt:lpstr>
      <vt:lpstr>OV1</vt:lpstr>
      <vt:lpstr>INS1</vt:lpstr>
      <vt:lpstr>Scope of application</vt:lpstr>
      <vt:lpstr>LI1</vt:lpstr>
      <vt:lpstr>LI2</vt:lpstr>
      <vt:lpstr>LI3</vt:lpstr>
      <vt:lpstr>Own funds</vt:lpstr>
      <vt:lpstr>CC1</vt:lpstr>
      <vt:lpstr>CC2</vt:lpstr>
      <vt:lpstr>CCA</vt:lpstr>
      <vt:lpstr>MREL</vt:lpstr>
      <vt:lpstr>KM2</vt:lpstr>
      <vt:lpstr>TLAC1</vt:lpstr>
      <vt:lpstr>TLAC3</vt:lpstr>
      <vt:lpstr>Countercyclical capital buffers</vt:lpstr>
      <vt:lpstr>CCyB1</vt:lpstr>
      <vt:lpstr>CCyB2</vt:lpstr>
      <vt:lpstr>Leverage ratio</vt:lpstr>
      <vt:lpstr>LR1</vt:lpstr>
      <vt:lpstr>LR2</vt:lpstr>
      <vt:lpstr>LR3</vt:lpstr>
      <vt:lpstr>Liquidity requirements</vt:lpstr>
      <vt:lpstr>LIQ1</vt:lpstr>
      <vt:lpstr>LIQ2</vt:lpstr>
      <vt:lpstr>Exposures to CR, DR, CQ</vt:lpstr>
      <vt:lpstr>CR1</vt:lpstr>
      <vt:lpstr>CR1-A</vt:lpstr>
      <vt:lpstr>CR2-A</vt:lpstr>
      <vt:lpstr>CR2</vt:lpstr>
      <vt:lpstr>CR2a</vt:lpstr>
      <vt:lpstr>CQ1</vt:lpstr>
      <vt:lpstr>CQ2</vt:lpstr>
      <vt:lpstr>CQ3</vt:lpstr>
      <vt:lpstr>CQ4</vt:lpstr>
      <vt:lpstr>CQ5</vt:lpstr>
      <vt:lpstr>CQ6</vt:lpstr>
      <vt:lpstr>CQ7</vt:lpstr>
      <vt:lpstr>CQ8</vt:lpstr>
      <vt:lpstr>Use of CR mitigation techniques</vt:lpstr>
      <vt:lpstr>CR3</vt:lpstr>
      <vt:lpstr>Use of standardised approach</vt:lpstr>
      <vt:lpstr>CR4</vt:lpstr>
      <vt:lpstr>CR5</vt:lpstr>
      <vt:lpstr>Exposures to counterparty CR</vt:lpstr>
      <vt:lpstr>CCR1</vt:lpstr>
      <vt:lpstr>CCR2</vt:lpstr>
      <vt:lpstr>CCR3</vt:lpstr>
      <vt:lpstr>CCR5</vt:lpstr>
      <vt:lpstr>CCR6</vt:lpstr>
      <vt:lpstr>CCR8</vt:lpstr>
      <vt:lpstr>Use of SA and IM for MR</vt:lpstr>
      <vt:lpstr>MR1</vt:lpstr>
      <vt:lpstr>Operational risk</vt:lpstr>
      <vt:lpstr>OR1</vt:lpstr>
      <vt:lpstr>Remuneration policy</vt:lpstr>
      <vt:lpstr>REM1</vt:lpstr>
      <vt:lpstr>REM2</vt:lpstr>
      <vt:lpstr>REM3</vt:lpstr>
      <vt:lpstr>REM4</vt:lpstr>
      <vt:lpstr>REM5</vt:lpstr>
      <vt:lpstr>Encumbered, unencumbered assets</vt:lpstr>
      <vt:lpstr>AE1</vt:lpstr>
      <vt:lpstr>AE2</vt:lpstr>
      <vt:lpstr>AE3</vt:lpstr>
      <vt:lpstr>IRRBB</vt:lpstr>
      <vt:lpstr>IRRBB1</vt:lpstr>
      <vt:lpstr>IFRS9 effect</vt:lpstr>
      <vt:lpstr>IFRS9</vt:lpstr>
      <vt:lpstr>ESG</vt:lpstr>
      <vt:lpstr>Qualitative-Enviromental risk</vt:lpstr>
      <vt:lpstr>Qualitative-Social risk</vt:lpstr>
      <vt:lpstr>Qualitative-Governance risk</vt:lpstr>
      <vt:lpstr>Credit quality</vt:lpstr>
      <vt:lpstr>Loans collateralised</vt:lpstr>
      <vt:lpstr>Alignment metrics</vt:lpstr>
      <vt:lpstr>Exposures to top firms</vt:lpstr>
      <vt:lpstr>Physical risk</vt:lpstr>
      <vt:lpstr>Summary of GAR </vt:lpstr>
      <vt:lpstr>GAR assets</vt:lpstr>
      <vt:lpstr>GAR %</vt:lpstr>
      <vt:lpstr>BTAR</vt:lpstr>
      <vt:lpstr>Other mitigating actions</vt:lpstr>
      <vt:lpstr>TLAC1!Nyomtatási_cím</vt:lpstr>
      <vt:lpstr>'KM2'!Nyomtatási_terület</vt:lpstr>
      <vt:lpstr>TLAC1!Nyomtatási_terület</vt:lpstr>
      <vt:lpstr>TLAC3!Nyomtatási_terület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2025-04-16T13:25:08Z</dcterms:modified>
</cp:coreProperties>
</file>